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1'!$A$2</definedName>
    <definedName name="Year">'Приложение 1'!$A$1</definedName>
    <definedName name="_xlnm.Print_Titles" localSheetId="0">'Приложение 1'!$5:$5</definedName>
    <definedName name="_xlnm.Print_Area" localSheetId="0">'Приложение 1'!$A$1:$E$345</definedName>
  </definedNames>
  <calcPr calcId="162913" refMode="R1C1"/>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A2" i="1" l="1"/>
  <c r="A1" i="1" l="1"/>
  <c r="C5" i="1" s="1"/>
</calcChain>
</file>

<file path=xl/sharedStrings.xml><?xml version="1.0" encoding="utf-8"?>
<sst xmlns="http://schemas.openxmlformats.org/spreadsheetml/2006/main" count="678" uniqueCount="677">
  <si>
    <t>Код бюджетной классификации</t>
  </si>
  <si>
    <t>Наименование показателя</t>
  </si>
  <si>
    <t>% исполнения</t>
  </si>
  <si>
    <t>01.01.2022</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</si>
  <si>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</si>
  <si>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</si>
  <si>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</si>
  <si>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</si>
  <si>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</si>
  <si>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</si>
  <si>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</si>
  <si>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</si>
  <si>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</si>
  <si>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</si>
  <si>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</si>
  <si>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</si>
  <si>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</si>
  <si>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</si>
  <si>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</si>
  <si>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</si>
  <si>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</si>
  <si>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</si>
  <si>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</si>
  <si>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</si>
  <si>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</si>
  <si>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</si>
  <si>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</si>
  <si>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</si>
  <si>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</si>
  <si>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</si>
  <si>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</si>
  <si>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</si>
  <si>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</si>
  <si>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</si>
  <si>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</si>
  <si>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</si>
  <si>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</si>
  <si>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</si>
  <si>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</si>
  <si>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</si>
  <si>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</si>
  <si>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</si>
  <si>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</si>
  <si>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</si>
  <si>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</si>
  <si>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</si>
  <si>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</si>
  <si>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</si>
  <si>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</si>
  <si>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</si>
  <si>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</si>
  <si>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</si>
  <si>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</si>
  <si>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</si>
  <si>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</si>
  <si>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</si>
  <si>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</si>
  <si>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</si>
  <si>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</si>
  <si>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</si>
  <si>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</si>
  <si>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</si>
  <si>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</si>
  <si>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</si>
  <si>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</si>
  <si>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</si>
  <si>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</si>
  <si>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</si>
  <si>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</si>
  <si>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</si>
  <si>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</si>
  <si>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</si>
  <si>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</si>
  <si>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</si>
  <si>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</si>
  <si>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</si>
  <si>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</si>
  <si>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</si>
  <si>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</si>
  <si>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</si>
  <si>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</si>
  <si>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</si>
  <si>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</si>
  <si>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</si>
  <si>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</si>
  <si>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</si>
  <si>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</si>
  <si>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</si>
  <si>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</si>
  <si>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</si>
  <si>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</si>
  <si>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</si>
  <si>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</si>
  <si>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</si>
  <si>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</si>
  <si>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</si>
  <si>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</si>
  <si>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</si>
  <si>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</si>
  <si>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</si>
  <si>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</si>
  <si>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</si>
  <si>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</si>
  <si>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</si>
  <si>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</si>
  <si>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</si>
  <si>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</si>
  <si>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</si>
  <si>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</si>
  <si>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</si>
  <si>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</si>
  <si>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</si>
  <si>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</si>
  <si>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</si>
  <si>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</si>
  <si>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</si>
  <si>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</si>
  <si>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</si>
  <si>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</si>
  <si>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</si>
  <si>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</si>
  <si>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</si>
  <si>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</si>
  <si>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</si>
  <si>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</si>
  <si>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</si>
  <si>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</si>
  <si>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</si>
  <si>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</si>
  <si>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</si>
  <si>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</si>
  <si>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</si>
  <si>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</si>
  <si>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</si>
  <si>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</si>
  <si>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</si>
  <si>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</si>
  <si>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</si>
  <si>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</si>
  <si>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</si>
  <si>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</si>
  <si>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</si>
  <si>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</si>
  <si>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</si>
  <si>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</si>
  <si>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</si>
  <si>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</si>
  <si>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</si>
  <si>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</si>
  <si>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</si>
  <si>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</si>
  <si>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</si>
  <si>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</si>
  <si>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</si>
  <si>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1 09 04000 00 0000 110</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</si>
  <si>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</si>
  <si>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</si>
  <si>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</si>
  <si>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</si>
  <si>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</si>
  <si>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</si>
  <si>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</si>
  <si>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</si>
  <si>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</si>
  <si>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</si>
  <si>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</si>
  <si>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</si>
  <si>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</si>
  <si>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</si>
  <si>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</si>
  <si>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</si>
  <si>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</si>
  <si>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</si>
  <si>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</si>
  <si>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</si>
  <si>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</si>
  <si>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</si>
  <si>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</si>
  <si>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</si>
  <si>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</si>
  <si>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</si>
  <si>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</si>
  <si>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</si>
  <si>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</si>
  <si>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</si>
  <si>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</si>
  <si>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</si>
  <si>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</si>
  <si>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</si>
  <si>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</si>
  <si>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</si>
  <si>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</si>
  <si>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</si>
  <si>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</si>
  <si>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</si>
  <si>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</si>
  <si>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</si>
  <si>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</si>
  <si>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</si>
  <si>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</si>
  <si>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</si>
  <si>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</si>
  <si>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</si>
  <si>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</si>
  <si>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</si>
  <si>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</si>
  <si>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</si>
  <si>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</si>
  <si>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</si>
  <si>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</si>
  <si>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</si>
  <si>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</si>
  <si>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</si>
  <si>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</si>
  <si>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</si>
  <si>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</si>
  <si>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</si>
  <si>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</si>
  <si>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</si>
  <si>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</si>
  <si>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</si>
  <si>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</si>
  <si>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</si>
  <si>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</si>
  <si>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</si>
  <si>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</si>
  <si>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</si>
  <si>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</si>
  <si>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</si>
  <si>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</si>
  <si>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</si>
  <si>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</si>
  <si>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</si>
  <si>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</si>
  <si>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</si>
  <si>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</si>
  <si>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</si>
  <si>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</si>
  <si>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</si>
  <si>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</si>
  <si>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</si>
  <si>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</si>
  <si>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</si>
  <si>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</si>
  <si>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</si>
  <si>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</si>
  <si>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</si>
  <si>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</si>
  <si>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</si>
  <si>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</si>
  <si>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</si>
  <si>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</si>
  <si>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</si>
  <si>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</si>
  <si>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</si>
  <si>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</si>
  <si>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</si>
  <si>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</si>
  <si>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</si>
  <si>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</si>
  <si>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</si>
  <si>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</si>
  <si>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</si>
  <si>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</si>
  <si>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</si>
  <si>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</si>
  <si>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</si>
  <si>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</si>
  <si>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</si>
  <si>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</si>
  <si>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</si>
  <si>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</si>
  <si>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</si>
  <si>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</si>
  <si>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</si>
  <si>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</si>
  <si>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</si>
  <si>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</si>
  <si>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</si>
  <si>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</si>
  <si>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</si>
  <si>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</si>
  <si>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</si>
  <si>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</si>
  <si>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</si>
  <si>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</si>
  <si>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</si>
  <si>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</si>
  <si>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</si>
  <si>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</si>
  <si>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</si>
  <si>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</si>
  <si>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</si>
  <si>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</si>
  <si>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</si>
  <si>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</si>
  <si>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</si>
  <si>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</si>
  <si>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</si>
  <si>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</si>
  <si>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</si>
  <si>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</si>
  <si>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</si>
  <si>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</si>
  <si>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</si>
  <si>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</si>
  <si>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</si>
  <si>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</si>
  <si>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</si>
  <si>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</si>
  <si>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</si>
  <si>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</si>
  <si>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</si>
  <si>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</si>
  <si>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</si>
  <si>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</si>
  <si>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</si>
  <si>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</si>
  <si>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</si>
  <si>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</si>
  <si>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</si>
  <si>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</si>
  <si>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</si>
  <si>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</si>
  <si>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(а исключением доходов, направляемых на формирование дорожного фонда субъекта Российской Федерации)</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</si>
  <si>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</si>
  <si>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</si>
  <si>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</si>
  <si>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</si>
  <si>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</si>
  <si>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</si>
  <si>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</si>
  <si>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</si>
  <si>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</si>
  <si>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</si>
  <si>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</si>
  <si>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</si>
  <si>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</si>
  <si>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</si>
  <si>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</si>
  <si>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</si>
  <si>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</si>
  <si>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</si>
  <si>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</si>
  <si>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</si>
  <si>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</si>
  <si>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</si>
  <si>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</si>
  <si>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</si>
  <si>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</si>
  <si>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</si>
  <si>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</si>
  <si>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</si>
  <si>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</si>
  <si>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</si>
  <si>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</si>
  <si>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</si>
  <si>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</si>
  <si>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</si>
  <si>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</si>
  <si>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</si>
  <si>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</si>
  <si>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</si>
  <si>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</si>
  <si>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</si>
  <si>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</si>
  <si>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</si>
  <si>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</si>
  <si>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</si>
  <si>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</si>
  <si>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</si>
  <si>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</si>
  <si>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</si>
  <si>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</si>
  <si>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</si>
  <si>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</si>
  <si>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</si>
  <si>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</si>
  <si>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</si>
  <si>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</si>
  <si>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</si>
  <si>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</si>
  <si>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</si>
  <si>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</si>
  <si>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</si>
  <si>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</si>
  <si>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</si>
  <si>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</si>
  <si>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</si>
  <si>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</si>
  <si>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</si>
  <si>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</si>
  <si>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</si>
  <si>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</si>
  <si>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</si>
  <si>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</si>
  <si>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</si>
  <si>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</si>
  <si>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</si>
  <si>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</si>
  <si>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</si>
  <si>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</si>
  <si>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</si>
  <si>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</si>
  <si>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</si>
  <si>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</si>
  <si>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</si>
  <si>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</si>
  <si>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</si>
  <si>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</si>
  <si>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</si>
  <si>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</si>
  <si>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</si>
  <si>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</si>
  <si>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</si>
  <si>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</si>
  <si>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</si>
  <si>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</si>
  <si>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</si>
  <si>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</si>
  <si>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</si>
  <si>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</si>
  <si>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</si>
  <si>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</si>
  <si>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</si>
  <si>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</si>
  <si>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</si>
  <si>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</si>
  <si>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</si>
  <si>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</si>
  <si>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</si>
  <si>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</si>
  <si>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</si>
  <si>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</si>
  <si>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</si>
  <si>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</si>
  <si>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</si>
  <si>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</si>
  <si>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</si>
  <si>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</si>
  <si>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</si>
  <si>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</si>
  <si>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</si>
  <si>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</si>
  <si>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</si>
  <si>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</si>
  <si>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</si>
  <si>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</si>
  <si>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</si>
  <si>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</si>
  <si>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</si>
  <si>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</si>
  <si>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</si>
  <si>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</si>
  <si>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</si>
  <si>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</si>
  <si>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</si>
  <si>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</si>
  <si>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</si>
  <si>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</si>
  <si>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</si>
  <si>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</si>
  <si>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</si>
  <si>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</si>
  <si>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</si>
  <si>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</si>
  <si>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</si>
  <si>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</si>
  <si>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</si>
  <si>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</si>
  <si>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</si>
  <si>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</si>
  <si>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</si>
  <si>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</si>
  <si>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</si>
  <si>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</si>
  <si>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</si>
  <si>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</si>
  <si>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</si>
  <si>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</si>
  <si>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</si>
  <si>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</si>
  <si>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</si>
  <si>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</si>
  <si>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</si>
  <si>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</si>
  <si>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</si>
  <si>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</si>
  <si>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</si>
  <si>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</si>
  <si>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</si>
  <si>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</si>
  <si>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</si>
  <si>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</si>
  <si>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</si>
  <si>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</si>
  <si>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</si>
  <si>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</si>
  <si>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</si>
  <si>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</si>
  <si>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</si>
  <si>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</si>
  <si>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</si>
  <si>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</si>
  <si>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</si>
  <si>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</si>
  <si>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</si>
  <si>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</si>
  <si>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</si>
  <si>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</si>
  <si>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</si>
  <si>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</si>
  <si>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</si>
  <si>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</si>
  <si>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</si>
  <si>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</si>
  <si>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</si>
  <si>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</si>
  <si>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</si>
  <si>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</si>
  <si>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</si>
  <si>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</si>
  <si>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</si>
  <si>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</si>
  <si>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</si>
  <si>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</si>
  <si>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</si>
  <si>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</si>
  <si>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</si>
  <si>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</si>
  <si>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</si>
  <si>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</si>
  <si>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</si>
  <si>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</si>
  <si>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</si>
  <si>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</si>
  <si>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</si>
  <si>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</si>
  <si>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</si>
  <si>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</si>
  <si>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</si>
  <si>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</si>
  <si>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</si>
  <si>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</si>
  <si>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</si>
  <si>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</si>
  <si>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</si>
  <si>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</si>
  <si>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</si>
  <si>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</si>
  <si>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</si>
  <si>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</si>
  <si>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</si>
  <si>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</si>
  <si>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</si>
  <si>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</si>
  <si>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</si>
  <si>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</si>
  <si>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</si>
  <si>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</si>
  <si>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</si>
  <si>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</si>
  <si>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</si>
  <si>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</si>
  <si>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</si>
  <si>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</si>
  <si>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</si>
  <si>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</si>
  <si>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</si>
  <si>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</si>
  <si>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</si>
  <si>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</si>
  <si>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</si>
  <si>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</si>
  <si>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</si>
  <si>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</si>
  <si>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</si>
  <si>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</si>
  <si>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</si>
  <si>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2 18 02020 02 7000 150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</si>
  <si>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</si>
  <si>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2 18 02030 02 0000 150</t>
  </si>
  <si>
    <t>Доходы бюджетов субъектов Российской Федерации от возврата иными организациями остатков субсидий прошлых лет</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</si>
  <si>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</si>
  <si>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</si>
  <si>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</si>
  <si>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</si>
  <si>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</si>
  <si>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</si>
  <si>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2 18 35469 02 0000 150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</si>
  <si>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</si>
  <si>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</si>
  <si>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</si>
  <si>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</si>
  <si>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Пенсионного фонда Российской Федерации</t>
  </si>
  <si>
    <t>2 18 55622 02 0000 150</t>
  </si>
  <si>
    <t>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</si>
  <si>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</si>
  <si>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</si>
  <si>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</si>
  <si>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</si>
  <si>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</si>
  <si>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</si>
  <si>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</si>
  <si>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</si>
  <si>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</si>
  <si>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</si>
  <si>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</si>
  <si>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</si>
  <si>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</si>
  <si>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</si>
  <si>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</si>
  <si>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</si>
  <si>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</si>
  <si>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</si>
  <si>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</si>
  <si>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</si>
  <si>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</si>
  <si>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</si>
  <si>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</si>
  <si>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</si>
  <si>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</si>
  <si>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</si>
  <si>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</si>
  <si>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</si>
  <si>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</si>
  <si>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</si>
  <si>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</si>
  <si>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</si>
  <si>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</si>
  <si>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</si>
  <si>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</si>
  <si>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</si>
  <si>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</si>
  <si>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</si>
  <si>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2 19 25576 02 0000 150</t>
  </si>
  <si>
    <t>Возврат остатков субсидий на обеспечение комплексного развития сельских территорий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</si>
  <si>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</si>
  <si>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</si>
  <si>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</si>
  <si>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</si>
  <si>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</si>
  <si>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</si>
  <si>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</si>
  <si>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</si>
  <si>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</si>
  <si>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</si>
  <si>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</si>
  <si>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</si>
  <si>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2 19 35469 02 0000 150</t>
  </si>
  <si>
    <t>Возврат остатков субвенций на проведение Всероссийской переписи населения 2020 года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</si>
  <si>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</si>
  <si>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</si>
  <si>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</si>
  <si>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</si>
  <si>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</si>
  <si>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</si>
  <si>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</si>
  <si>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</si>
  <si>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</si>
  <si>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</si>
  <si>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</si>
  <si>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</si>
  <si>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</si>
  <si>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</si>
  <si>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</si>
  <si>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</si>
  <si>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</si>
  <si>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</si>
  <si>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</si>
  <si>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</si>
  <si>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</si>
  <si>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</si>
  <si>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</si>
  <si>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</si>
  <si>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Исполнение на 01.10.2022 года</t>
  </si>
  <si>
    <t>Исполнение доходов краевого бюджета по кодам классификации доходов бюджетов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</si>
</sst>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4"/>
      <color theme="1"/>
      <name val="Times New Roman"/>
      <family val="1"/>
      <charset val="204"/>
    </font>
    <font>
      <sz val="14"/>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3">
    <xf numFmtId="0" fontId="0" fillId="0" borderId="0" xfId="0"/>
    <xf numFmtId="0" fontId="2" fillId="2" borderId="0" xfId="1" applyFont="1" applyFill="1" applyAlignment="1">
      <alignment horizontal="right"/>
    </xf>
    <xf numFmtId="0" fontId="2" fillId="2" borderId="1" xfId="1" applyFont="1" applyFill="1" applyBorder="1" applyAlignment="1">
      <alignment horizontal="center" vertical="center" wrapText="1"/>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0" fillId="0" borderId="0" xfId="0" applyFont="1"/>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2" fillId="0" borderId="0" xfId="0" applyFont="1" applyFill="1" applyAlignment="1">
      <alignment horizontal="right"/>
    </xf>
    <xf numFmtId="0" fontId="4" fillId="3" borderId="0" xfId="1" applyNumberFormat="1" applyFont="1" applyFill="1" applyAlignment="1">
      <alignment horizontal="center" vertical="center"/>
    </xf>
    <xf numFmtId="14" fontId="4" fillId="2" borderId="0" xfId="1" applyNumberFormat="1" applyFont="1" applyFill="1" applyAlignment="1">
      <alignment wrapText="1"/>
    </xf>
    <xf numFmtId="0" fontId="4" fillId="2" borderId="0" xfId="1" applyFont="1" applyFill="1" applyAlignment="1">
      <alignment horizontal="center" vertical="center"/>
    </xf>
    <xf numFmtId="0" fontId="4" fillId="2" borderId="0" xfId="1" applyNumberFormat="1" applyFont="1" applyFill="1" applyAlignment="1">
      <alignment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8" fillId="0" borderId="4" xfId="0" applyFont="1" applyBorder="1" applyAlignment="1">
      <alignment horizontal="center"/>
    </xf>
    <xf numFmtId="0" fontId="3" fillId="2" borderId="0" xfId="1" applyFont="1" applyFill="1" applyAlignment="1">
      <alignment horizontal="center" vertical="center"/>
    </xf>
    <xf numFmtId="0" fontId="9" fillId="0" borderId="0" xfId="0" applyFont="1" applyAlignment="1"/>
    <xf numFmtId="164" fontId="0" fillId="0" borderId="0" xfId="0" applyNumberFormat="1"/>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5"/>
  <sheetViews>
    <sheetView tabSelected="1" view="pageBreakPreview" topLeftCell="A110" zoomScaleNormal="100" zoomScaleSheetLayoutView="100" workbookViewId="0">
      <selection activeCell="F112" sqref="F112"/>
    </sheetView>
  </sheetViews>
  <sheetFormatPr defaultRowHeight="15" x14ac:dyDescent="0.25"/>
  <cols>
    <col min="1" max="1" width="27.28515625" customWidth="1"/>
    <col min="2" max="2" width="70" customWidth="1"/>
    <col min="3" max="3" width="20.7109375" customWidth="1"/>
    <col min="4" max="4" width="18.5703125" customWidth="1"/>
    <col min="6" max="6" width="13.140625" bestFit="1" customWidth="1"/>
    <col min="7" max="7" width="15.5703125" customWidth="1"/>
  </cols>
  <sheetData>
    <row r="1" spans="1:7" ht="15.75" x14ac:dyDescent="0.25">
      <c r="A1" s="19">
        <f>YEAR(Date)</f>
        <v>2022</v>
      </c>
      <c r="B1" s="20" t="s">
        <v>3</v>
      </c>
      <c r="E1" s="18" t="s">
        <v>674</v>
      </c>
    </row>
    <row r="2" spans="1:7" ht="15.75" x14ac:dyDescent="0.25">
      <c r="A2" s="21" t="e">
        <f>IF(Date1=0,"",YEAR(Date1))</f>
        <v>#REF!</v>
      </c>
      <c r="B2" s="22"/>
      <c r="C2" s="1"/>
    </row>
    <row r="3" spans="1:7" ht="21.75" customHeight="1" x14ac:dyDescent="0.3">
      <c r="A3" s="30" t="s">
        <v>676</v>
      </c>
      <c r="B3" s="31"/>
      <c r="C3" s="31"/>
      <c r="D3" s="31"/>
      <c r="E3" s="31"/>
    </row>
    <row r="4" spans="1:7" ht="18.75" x14ac:dyDescent="0.3">
      <c r="A4" s="29"/>
      <c r="B4" s="29"/>
      <c r="C4" s="29"/>
      <c r="D4" s="29"/>
      <c r="E4" s="29"/>
    </row>
    <row r="5" spans="1:7" ht="47.25" x14ac:dyDescent="0.25">
      <c r="A5" s="2" t="s">
        <v>0</v>
      </c>
      <c r="B5" s="2" t="s">
        <v>1</v>
      </c>
      <c r="C5" s="2" t="str">
        <f>CONCATENATE("Годовой объем  на ",Year," год")</f>
        <v>Годовой объем  на 2022 год</v>
      </c>
      <c r="D5" s="2" t="s">
        <v>675</v>
      </c>
      <c r="E5" s="2" t="s">
        <v>2</v>
      </c>
    </row>
    <row r="6" spans="1:7" ht="15.75" x14ac:dyDescent="0.25">
      <c r="A6" s="15" t="s">
        <v>4</v>
      </c>
      <c r="B6" s="16" t="s">
        <v>5</v>
      </c>
      <c r="C6" s="17">
        <v>29985919.654300001</v>
      </c>
      <c r="D6" s="17">
        <v>21919024.385680001</v>
      </c>
      <c r="E6" s="26">
        <f t="shared" ref="E6:E69" si="0">IF(AND(D6="",C6&lt;&gt;""),"0,0",(IF(C6="","",(D6/C6)*100)))</f>
        <v>73.097722659097428</v>
      </c>
    </row>
    <row r="7" spans="1:7" ht="15.75" x14ac:dyDescent="0.25">
      <c r="A7" s="15" t="s">
        <v>6</v>
      </c>
      <c r="B7" s="16" t="s">
        <v>7</v>
      </c>
      <c r="C7" s="17">
        <v>21647858</v>
      </c>
      <c r="D7" s="17">
        <v>15098203.34271</v>
      </c>
      <c r="E7" s="26">
        <f t="shared" si="0"/>
        <v>69.744560144056749</v>
      </c>
    </row>
    <row r="8" spans="1:7" ht="15.75" x14ac:dyDescent="0.25">
      <c r="A8" s="10" t="s">
        <v>8</v>
      </c>
      <c r="B8" s="11" t="s">
        <v>9</v>
      </c>
      <c r="C8" s="12">
        <v>5081048</v>
      </c>
      <c r="D8" s="12">
        <v>3750545.12096</v>
      </c>
      <c r="E8" s="28">
        <f t="shared" si="0"/>
        <v>73.814400512650153</v>
      </c>
      <c r="F8" s="13"/>
      <c r="G8" s="13"/>
    </row>
    <row r="9" spans="1:7" ht="47.25" x14ac:dyDescent="0.25">
      <c r="A9" s="14" t="s">
        <v>10</v>
      </c>
      <c r="B9" s="4" t="s">
        <v>11</v>
      </c>
      <c r="C9" s="5">
        <v>4931697</v>
      </c>
      <c r="D9" s="5">
        <v>2981443.9428400001</v>
      </c>
      <c r="E9" s="23">
        <f t="shared" si="0"/>
        <v>60.454726696307581</v>
      </c>
    </row>
    <row r="10" spans="1:7" ht="47.25" x14ac:dyDescent="0.25">
      <c r="A10" s="14" t="s">
        <v>12</v>
      </c>
      <c r="B10" s="4" t="s">
        <v>13</v>
      </c>
      <c r="C10" s="5">
        <v>149351</v>
      </c>
      <c r="D10" s="5">
        <v>769101.17812000006</v>
      </c>
      <c r="E10" s="23">
        <f t="shared" si="0"/>
        <v>514.9621884821662</v>
      </c>
    </row>
    <row r="11" spans="1:7" ht="15.75" x14ac:dyDescent="0.25">
      <c r="A11" s="10" t="s">
        <v>14</v>
      </c>
      <c r="B11" s="11" t="s">
        <v>15</v>
      </c>
      <c r="C11" s="12">
        <v>16566810</v>
      </c>
      <c r="D11" s="12">
        <v>11347658.22175</v>
      </c>
      <c r="E11" s="28">
        <f t="shared" si="0"/>
        <v>68.496338291741139</v>
      </c>
      <c r="F11" s="13"/>
      <c r="G11" s="13"/>
    </row>
    <row r="12" spans="1:7" ht="78.75" x14ac:dyDescent="0.25">
      <c r="A12" s="14" t="s">
        <v>16</v>
      </c>
      <c r="B12" s="4" t="s">
        <v>17</v>
      </c>
      <c r="C12" s="5">
        <v>14413632</v>
      </c>
      <c r="D12" s="5">
        <v>9462095.8192699999</v>
      </c>
      <c r="E12" s="23">
        <f t="shared" si="0"/>
        <v>65.646853057369583</v>
      </c>
    </row>
    <row r="13" spans="1:7" ht="110.25" x14ac:dyDescent="0.25">
      <c r="A13" s="14" t="s">
        <v>18</v>
      </c>
      <c r="B13" s="4" t="s">
        <v>19</v>
      </c>
      <c r="C13" s="5">
        <v>147067</v>
      </c>
      <c r="D13" s="5">
        <v>17282.221529999999</v>
      </c>
      <c r="E13" s="23">
        <f t="shared" si="0"/>
        <v>11.75125727049576</v>
      </c>
    </row>
    <row r="14" spans="1:7" ht="47.25" x14ac:dyDescent="0.25">
      <c r="A14" s="14" t="s">
        <v>20</v>
      </c>
      <c r="B14" s="4" t="s">
        <v>21</v>
      </c>
      <c r="C14" s="5">
        <v>469107</v>
      </c>
      <c r="D14" s="5">
        <v>-71105.382620000004</v>
      </c>
      <c r="E14" s="23">
        <f t="shared" si="0"/>
        <v>-15.157604260861596</v>
      </c>
    </row>
    <row r="15" spans="1:7" ht="94.5" x14ac:dyDescent="0.25">
      <c r="A15" s="14" t="s">
        <v>22</v>
      </c>
      <c r="B15" s="4" t="s">
        <v>23</v>
      </c>
      <c r="C15" s="5">
        <v>355099</v>
      </c>
      <c r="D15" s="5">
        <v>333264.94290999998</v>
      </c>
      <c r="E15" s="23">
        <f t="shared" si="0"/>
        <v>93.851276097651635</v>
      </c>
    </row>
    <row r="16" spans="1:7" ht="94.5" x14ac:dyDescent="0.25">
      <c r="A16" s="14" t="s">
        <v>24</v>
      </c>
      <c r="B16" s="4" t="s">
        <v>25</v>
      </c>
      <c r="C16" s="5">
        <v>1181905</v>
      </c>
      <c r="D16" s="5">
        <v>1606120.62066</v>
      </c>
      <c r="E16" s="23">
        <f t="shared" si="0"/>
        <v>135.89253118144015</v>
      </c>
    </row>
    <row r="17" spans="1:7" ht="31.5" x14ac:dyDescent="0.25">
      <c r="A17" s="15" t="s">
        <v>26</v>
      </c>
      <c r="B17" s="16" t="s">
        <v>27</v>
      </c>
      <c r="C17" s="17">
        <v>2298425.92</v>
      </c>
      <c r="D17" s="17">
        <v>1901977.3300399999</v>
      </c>
      <c r="E17" s="26">
        <f t="shared" si="0"/>
        <v>82.751300074095923</v>
      </c>
    </row>
    <row r="18" spans="1:7" ht="31.5" x14ac:dyDescent="0.25">
      <c r="A18" s="10" t="s">
        <v>28</v>
      </c>
      <c r="B18" s="11" t="s">
        <v>29</v>
      </c>
      <c r="C18" s="12">
        <v>2298425.92</v>
      </c>
      <c r="D18" s="12">
        <v>1901977.3300399999</v>
      </c>
      <c r="E18" s="28">
        <f t="shared" si="0"/>
        <v>82.751300074095923</v>
      </c>
      <c r="F18" s="13"/>
      <c r="G18" s="13"/>
    </row>
    <row r="19" spans="1:7" ht="31.5" x14ac:dyDescent="0.25">
      <c r="A19" s="14" t="s">
        <v>30</v>
      </c>
      <c r="B19" s="4" t="s">
        <v>31</v>
      </c>
      <c r="C19" s="5">
        <v>218300</v>
      </c>
      <c r="D19" s="5">
        <v>177039.95960999999</v>
      </c>
      <c r="E19" s="23">
        <f t="shared" si="0"/>
        <v>81.099385987173605</v>
      </c>
    </row>
    <row r="20" spans="1:7" ht="157.5" x14ac:dyDescent="0.25">
      <c r="A20" s="14" t="s">
        <v>32</v>
      </c>
      <c r="B20" s="4" t="s">
        <v>33</v>
      </c>
      <c r="C20" s="5">
        <v>376432.4</v>
      </c>
      <c r="D20" s="5">
        <v>270648.71361999999</v>
      </c>
      <c r="E20" s="23">
        <f t="shared" si="0"/>
        <v>71.898357744976252</v>
      </c>
    </row>
    <row r="21" spans="1:7" ht="204.75" x14ac:dyDescent="0.25">
      <c r="A21" s="14" t="s">
        <v>34</v>
      </c>
      <c r="B21" s="4" t="s">
        <v>35</v>
      </c>
      <c r="C21" s="5">
        <v>104036.4</v>
      </c>
      <c r="D21" s="5">
        <v>78240.415590000004</v>
      </c>
      <c r="E21" s="23">
        <f t="shared" si="0"/>
        <v>75.204847140039448</v>
      </c>
    </row>
    <row r="22" spans="1:7" ht="126" x14ac:dyDescent="0.25">
      <c r="A22" s="14" t="s">
        <v>36</v>
      </c>
      <c r="B22" s="4" t="s">
        <v>37</v>
      </c>
      <c r="C22" s="5">
        <v>1438.03</v>
      </c>
      <c r="D22" s="5">
        <v>1429.7687000000001</v>
      </c>
      <c r="E22" s="23">
        <f t="shared" si="0"/>
        <v>99.425512680542141</v>
      </c>
    </row>
    <row r="23" spans="1:7" ht="126" x14ac:dyDescent="0.25">
      <c r="A23" s="14" t="s">
        <v>38</v>
      </c>
      <c r="B23" s="4" t="s">
        <v>39</v>
      </c>
      <c r="C23" s="5">
        <v>10.31</v>
      </c>
      <c r="D23" s="5">
        <v>2.7673700000000001</v>
      </c>
      <c r="E23" s="23">
        <f t="shared" si="0"/>
        <v>26.841610087293887</v>
      </c>
    </row>
    <row r="24" spans="1:7" ht="94.5" x14ac:dyDescent="0.25">
      <c r="A24" s="14" t="s">
        <v>40</v>
      </c>
      <c r="B24" s="4" t="s">
        <v>41</v>
      </c>
      <c r="C24" s="5">
        <v>116.57</v>
      </c>
      <c r="D24" s="5">
        <v>89.842370000000003</v>
      </c>
      <c r="E24" s="23">
        <f t="shared" si="0"/>
        <v>77.071605044179464</v>
      </c>
    </row>
    <row r="25" spans="1:7" ht="94.5" x14ac:dyDescent="0.25">
      <c r="A25" s="14" t="s">
        <v>42</v>
      </c>
      <c r="B25" s="4" t="s">
        <v>43</v>
      </c>
      <c r="C25" s="5">
        <v>926.55</v>
      </c>
      <c r="D25" s="5">
        <v>608.85170000000005</v>
      </c>
      <c r="E25" s="23">
        <f t="shared" si="0"/>
        <v>65.711693918299076</v>
      </c>
    </row>
    <row r="26" spans="1:7" ht="110.25" x14ac:dyDescent="0.25">
      <c r="A26" s="14" t="s">
        <v>44</v>
      </c>
      <c r="B26" s="4" t="s">
        <v>45</v>
      </c>
      <c r="C26" s="5">
        <v>477605.92</v>
      </c>
      <c r="D26" s="5">
        <v>444305.25501999998</v>
      </c>
      <c r="E26" s="23">
        <f t="shared" si="0"/>
        <v>93.02758538252624</v>
      </c>
    </row>
    <row r="27" spans="1:7" ht="110.25" x14ac:dyDescent="0.25">
      <c r="A27" s="14" t="s">
        <v>46</v>
      </c>
      <c r="B27" s="4" t="s">
        <v>47</v>
      </c>
      <c r="C27" s="5">
        <v>244521.8</v>
      </c>
      <c r="D27" s="5">
        <v>227472.72506999999</v>
      </c>
      <c r="E27" s="23">
        <f t="shared" si="0"/>
        <v>93.027584890181572</v>
      </c>
    </row>
    <row r="28" spans="1:7" ht="126" x14ac:dyDescent="0.25">
      <c r="A28" s="14" t="s">
        <v>48</v>
      </c>
      <c r="B28" s="4" t="s">
        <v>49</v>
      </c>
      <c r="C28" s="5">
        <v>2643.75</v>
      </c>
      <c r="D28" s="5">
        <v>2513.4931700000002</v>
      </c>
      <c r="E28" s="23">
        <f t="shared" si="0"/>
        <v>95.073027706855797</v>
      </c>
    </row>
    <row r="29" spans="1:7" ht="126" x14ac:dyDescent="0.25">
      <c r="A29" s="14" t="s">
        <v>50</v>
      </c>
      <c r="B29" s="4" t="s">
        <v>51</v>
      </c>
      <c r="C29" s="5">
        <v>1353.53</v>
      </c>
      <c r="D29" s="5">
        <v>1286.8431700000001</v>
      </c>
      <c r="E29" s="23">
        <f t="shared" si="0"/>
        <v>95.073117699644641</v>
      </c>
    </row>
    <row r="30" spans="1:7" ht="110.25" x14ac:dyDescent="0.25">
      <c r="A30" s="14" t="s">
        <v>52</v>
      </c>
      <c r="B30" s="4" t="s">
        <v>53</v>
      </c>
      <c r="C30" s="5">
        <v>635984.28</v>
      </c>
      <c r="D30" s="5">
        <v>511470.19258999999</v>
      </c>
      <c r="E30" s="23">
        <f t="shared" si="0"/>
        <v>80.421829387040816</v>
      </c>
    </row>
    <row r="31" spans="1:7" ht="110.25" x14ac:dyDescent="0.25">
      <c r="A31" s="14" t="s">
        <v>54</v>
      </c>
      <c r="B31" s="4" t="s">
        <v>55</v>
      </c>
      <c r="C31" s="5">
        <v>325607.40000000002</v>
      </c>
      <c r="D31" s="5">
        <v>261859.42447999999</v>
      </c>
      <c r="E31" s="23">
        <f t="shared" si="0"/>
        <v>80.421828398248934</v>
      </c>
    </row>
    <row r="32" spans="1:7" ht="110.25" x14ac:dyDescent="0.25">
      <c r="A32" s="14" t="s">
        <v>56</v>
      </c>
      <c r="B32" s="4" t="s">
        <v>57</v>
      </c>
      <c r="C32" s="5">
        <v>-59889.27</v>
      </c>
      <c r="D32" s="5">
        <v>-49598.024870000001</v>
      </c>
      <c r="E32" s="23">
        <f t="shared" si="0"/>
        <v>82.816212102769001</v>
      </c>
    </row>
    <row r="33" spans="1:7" ht="110.25" x14ac:dyDescent="0.25">
      <c r="A33" s="14" t="s">
        <v>58</v>
      </c>
      <c r="B33" s="4" t="s">
        <v>59</v>
      </c>
      <c r="C33" s="5">
        <v>-30661.75</v>
      </c>
      <c r="D33" s="5">
        <v>-25392.897550000002</v>
      </c>
      <c r="E33" s="23">
        <f t="shared" si="0"/>
        <v>82.816204391464936</v>
      </c>
    </row>
    <row r="34" spans="1:7" ht="15.75" x14ac:dyDescent="0.25">
      <c r="A34" s="15" t="s">
        <v>60</v>
      </c>
      <c r="B34" s="16" t="s">
        <v>61</v>
      </c>
      <c r="C34" s="17">
        <v>1213988</v>
      </c>
      <c r="D34" s="17">
        <v>1164493.11568</v>
      </c>
      <c r="E34" s="26">
        <f t="shared" si="0"/>
        <v>95.922951106600735</v>
      </c>
    </row>
    <row r="35" spans="1:7" ht="31.5" x14ac:dyDescent="0.25">
      <c r="A35" s="10" t="s">
        <v>62</v>
      </c>
      <c r="B35" s="11" t="s">
        <v>63</v>
      </c>
      <c r="C35" s="12">
        <v>1200850</v>
      </c>
      <c r="D35" s="12">
        <v>1147672.6245800001</v>
      </c>
      <c r="E35" s="28">
        <f t="shared" si="0"/>
        <v>95.571688768788775</v>
      </c>
      <c r="F35" s="13"/>
      <c r="G35" s="13"/>
    </row>
    <row r="36" spans="1:7" ht="31.5" x14ac:dyDescent="0.25">
      <c r="A36" s="14" t="s">
        <v>64</v>
      </c>
      <c r="B36" s="4" t="s">
        <v>65</v>
      </c>
      <c r="C36" s="5">
        <v>612434</v>
      </c>
      <c r="D36" s="5">
        <v>591254.45160999999</v>
      </c>
      <c r="E36" s="23">
        <f t="shared" si="0"/>
        <v>96.541741903617378</v>
      </c>
    </row>
    <row r="37" spans="1:7" ht="47.25" x14ac:dyDescent="0.25">
      <c r="A37" s="14" t="s">
        <v>66</v>
      </c>
      <c r="B37" s="4" t="s">
        <v>67</v>
      </c>
      <c r="C37" s="5"/>
      <c r="D37" s="5">
        <v>21.64836</v>
      </c>
      <c r="E37" s="23" t="str">
        <f t="shared" si="0"/>
        <v/>
      </c>
    </row>
    <row r="38" spans="1:7" ht="63" x14ac:dyDescent="0.25">
      <c r="A38" s="14" t="s">
        <v>68</v>
      </c>
      <c r="B38" s="4" t="s">
        <v>69</v>
      </c>
      <c r="C38" s="5">
        <v>588416</v>
      </c>
      <c r="D38" s="5">
        <v>556370.24867999996</v>
      </c>
      <c r="E38" s="23">
        <f t="shared" si="0"/>
        <v>94.553895318958013</v>
      </c>
    </row>
    <row r="39" spans="1:7" ht="47.25" x14ac:dyDescent="0.25">
      <c r="A39" s="14" t="s">
        <v>70</v>
      </c>
      <c r="B39" s="4" t="s">
        <v>71</v>
      </c>
      <c r="C39" s="5"/>
      <c r="D39" s="5">
        <v>-17.658989999999999</v>
      </c>
      <c r="E39" s="23" t="str">
        <f t="shared" si="0"/>
        <v/>
      </c>
    </row>
    <row r="40" spans="1:7" ht="47.25" x14ac:dyDescent="0.25">
      <c r="A40" s="14" t="s">
        <v>72</v>
      </c>
      <c r="B40" s="4" t="s">
        <v>73</v>
      </c>
      <c r="C40" s="5"/>
      <c r="D40" s="5">
        <v>43.934919999999998</v>
      </c>
      <c r="E40" s="23" t="str">
        <f t="shared" si="0"/>
        <v/>
      </c>
    </row>
    <row r="41" spans="1:7" ht="15.75" x14ac:dyDescent="0.25">
      <c r="A41" s="14" t="s">
        <v>74</v>
      </c>
      <c r="B41" s="4" t="s">
        <v>75</v>
      </c>
      <c r="C41" s="5">
        <v>13138</v>
      </c>
      <c r="D41" s="5">
        <v>16820.491099999999</v>
      </c>
      <c r="E41" s="23">
        <f t="shared" si="0"/>
        <v>128.02931268077333</v>
      </c>
    </row>
    <row r="42" spans="1:7" ht="15.75" x14ac:dyDescent="0.25">
      <c r="A42" s="15" t="s">
        <v>76</v>
      </c>
      <c r="B42" s="16" t="s">
        <v>77</v>
      </c>
      <c r="C42" s="17">
        <v>3091920</v>
      </c>
      <c r="D42" s="17">
        <v>2213422.0019700001</v>
      </c>
      <c r="E42" s="26">
        <f t="shared" si="0"/>
        <v>71.587298570790963</v>
      </c>
    </row>
    <row r="43" spans="1:7" ht="15.75" x14ac:dyDescent="0.25">
      <c r="A43" s="10" t="s">
        <v>78</v>
      </c>
      <c r="B43" s="11" t="s">
        <v>79</v>
      </c>
      <c r="C43" s="12">
        <v>2279920</v>
      </c>
      <c r="D43" s="12">
        <v>1862707.1680099999</v>
      </c>
      <c r="E43" s="28">
        <f t="shared" si="0"/>
        <v>81.700549493403273</v>
      </c>
      <c r="F43" s="13"/>
      <c r="G43" s="13"/>
    </row>
    <row r="44" spans="1:7" ht="31.5" x14ac:dyDescent="0.25">
      <c r="A44" s="14" t="s">
        <v>80</v>
      </c>
      <c r="B44" s="4" t="s">
        <v>81</v>
      </c>
      <c r="C44" s="5">
        <v>2229762</v>
      </c>
      <c r="D44" s="5">
        <v>1803205.9989400001</v>
      </c>
      <c r="E44" s="23">
        <f t="shared" si="0"/>
        <v>80.869886514345481</v>
      </c>
    </row>
    <row r="45" spans="1:7" ht="31.5" x14ac:dyDescent="0.25">
      <c r="A45" s="14" t="s">
        <v>82</v>
      </c>
      <c r="B45" s="4" t="s">
        <v>83</v>
      </c>
      <c r="C45" s="5">
        <v>50158</v>
      </c>
      <c r="D45" s="5">
        <v>59501.169070000004</v>
      </c>
      <c r="E45" s="23">
        <f t="shared" si="0"/>
        <v>118.62747531799513</v>
      </c>
    </row>
    <row r="46" spans="1:7" ht="15.75" x14ac:dyDescent="0.25">
      <c r="A46" s="10" t="s">
        <v>84</v>
      </c>
      <c r="B46" s="11" t="s">
        <v>85</v>
      </c>
      <c r="C46" s="12">
        <v>808500</v>
      </c>
      <c r="D46" s="12">
        <v>350643.81598999997</v>
      </c>
      <c r="E46" s="28">
        <f t="shared" si="0"/>
        <v>43.369674210265927</v>
      </c>
      <c r="F46" s="13"/>
      <c r="G46" s="13"/>
    </row>
    <row r="47" spans="1:7" ht="15.75" x14ac:dyDescent="0.25">
      <c r="A47" s="14" t="s">
        <v>86</v>
      </c>
      <c r="B47" s="4" t="s">
        <v>87</v>
      </c>
      <c r="C47" s="5">
        <v>161377</v>
      </c>
      <c r="D47" s="5">
        <v>116565.18343</v>
      </c>
      <c r="E47" s="23">
        <f t="shared" si="0"/>
        <v>72.231596466658814</v>
      </c>
    </row>
    <row r="48" spans="1:7" ht="15.75" x14ac:dyDescent="0.25">
      <c r="A48" s="14" t="s">
        <v>88</v>
      </c>
      <c r="B48" s="4" t="s">
        <v>89</v>
      </c>
      <c r="C48" s="5">
        <v>647123</v>
      </c>
      <c r="D48" s="5">
        <v>234078.63256</v>
      </c>
      <c r="E48" s="23">
        <f t="shared" si="0"/>
        <v>36.172201043696482</v>
      </c>
    </row>
    <row r="49" spans="1:7" ht="15.75" x14ac:dyDescent="0.25">
      <c r="A49" s="14" t="s">
        <v>90</v>
      </c>
      <c r="B49" s="4" t="s">
        <v>91</v>
      </c>
      <c r="C49" s="5">
        <v>3500</v>
      </c>
      <c r="D49" s="5">
        <v>71.017970000000005</v>
      </c>
      <c r="E49" s="23">
        <f t="shared" si="0"/>
        <v>2.0290848571428572</v>
      </c>
    </row>
    <row r="50" spans="1:7" ht="31.5" x14ac:dyDescent="0.25">
      <c r="A50" s="15" t="s">
        <v>92</v>
      </c>
      <c r="B50" s="16" t="s">
        <v>93</v>
      </c>
      <c r="C50" s="17">
        <v>1201000</v>
      </c>
      <c r="D50" s="17">
        <v>556458.16220000002</v>
      </c>
      <c r="E50" s="26">
        <f t="shared" si="0"/>
        <v>46.332902764363034</v>
      </c>
    </row>
    <row r="51" spans="1:7" ht="15.75" x14ac:dyDescent="0.25">
      <c r="A51" s="10" t="s">
        <v>94</v>
      </c>
      <c r="B51" s="11" t="s">
        <v>95</v>
      </c>
      <c r="C51" s="12">
        <v>483500</v>
      </c>
      <c r="D51" s="12">
        <v>218511.48521000001</v>
      </c>
      <c r="E51" s="28">
        <f t="shared" si="0"/>
        <v>45.19368877145812</v>
      </c>
      <c r="F51" s="13"/>
      <c r="G51" s="13"/>
    </row>
    <row r="52" spans="1:7" ht="15.75" x14ac:dyDescent="0.25">
      <c r="A52" s="14" t="s">
        <v>96</v>
      </c>
      <c r="B52" s="4" t="s">
        <v>97</v>
      </c>
      <c r="C52" s="5">
        <v>64027</v>
      </c>
      <c r="D52" s="5">
        <v>35165.978810000001</v>
      </c>
      <c r="E52" s="23">
        <f t="shared" si="0"/>
        <v>54.923670966935823</v>
      </c>
    </row>
    <row r="53" spans="1:7" ht="126" x14ac:dyDescent="0.25">
      <c r="A53" s="14" t="s">
        <v>98</v>
      </c>
      <c r="B53" s="4" t="s">
        <v>99</v>
      </c>
      <c r="C53" s="5">
        <v>384817</v>
      </c>
      <c r="D53" s="5">
        <v>181977.22698000001</v>
      </c>
      <c r="E53" s="23">
        <f t="shared" si="0"/>
        <v>47.289289968998254</v>
      </c>
    </row>
    <row r="54" spans="1:7" ht="31.5" x14ac:dyDescent="0.25">
      <c r="A54" s="14" t="s">
        <v>100</v>
      </c>
      <c r="B54" s="4" t="s">
        <v>101</v>
      </c>
      <c r="C54" s="5">
        <v>290</v>
      </c>
      <c r="D54" s="5">
        <v>285.55081000000001</v>
      </c>
      <c r="E54" s="23">
        <f t="shared" si="0"/>
        <v>98.465796551724139</v>
      </c>
    </row>
    <row r="55" spans="1:7" ht="78.75" x14ac:dyDescent="0.25">
      <c r="A55" s="14" t="s">
        <v>102</v>
      </c>
      <c r="B55" s="4" t="s">
        <v>103</v>
      </c>
      <c r="C55" s="5">
        <v>34366</v>
      </c>
      <c r="D55" s="5">
        <v>1082.7286099999999</v>
      </c>
      <c r="E55" s="23">
        <f t="shared" si="0"/>
        <v>3.1505808357097127</v>
      </c>
    </row>
    <row r="56" spans="1:7" ht="31.5" x14ac:dyDescent="0.25">
      <c r="A56" s="10" t="s">
        <v>104</v>
      </c>
      <c r="B56" s="11" t="s">
        <v>105</v>
      </c>
      <c r="C56" s="12">
        <v>717500</v>
      </c>
      <c r="D56" s="12">
        <v>337946.67699000001</v>
      </c>
      <c r="E56" s="28">
        <f t="shared" si="0"/>
        <v>47.100582158885018</v>
      </c>
      <c r="F56" s="13"/>
      <c r="G56" s="13"/>
    </row>
    <row r="57" spans="1:7" ht="15.75" x14ac:dyDescent="0.25">
      <c r="A57" s="14" t="s">
        <v>106</v>
      </c>
      <c r="B57" s="4" t="s">
        <v>107</v>
      </c>
      <c r="C57" s="5">
        <v>10400</v>
      </c>
      <c r="D57" s="5">
        <v>3991.8638999999998</v>
      </c>
      <c r="E57" s="23">
        <f t="shared" si="0"/>
        <v>38.383306730769227</v>
      </c>
    </row>
    <row r="58" spans="1:7" ht="31.5" x14ac:dyDescent="0.25">
      <c r="A58" s="14" t="s">
        <v>108</v>
      </c>
      <c r="B58" s="4" t="s">
        <v>109</v>
      </c>
      <c r="C58" s="5">
        <v>685887</v>
      </c>
      <c r="D58" s="5">
        <v>318602.49557000003</v>
      </c>
      <c r="E58" s="23">
        <f t="shared" si="0"/>
        <v>46.451164050346492</v>
      </c>
    </row>
    <row r="59" spans="1:7" ht="31.5" x14ac:dyDescent="0.25">
      <c r="A59" s="14" t="s">
        <v>110</v>
      </c>
      <c r="B59" s="4" t="s">
        <v>111</v>
      </c>
      <c r="C59" s="5">
        <v>21213</v>
      </c>
      <c r="D59" s="5">
        <v>15352.317520000001</v>
      </c>
      <c r="E59" s="23">
        <f t="shared" si="0"/>
        <v>72.37221288832319</v>
      </c>
    </row>
    <row r="60" spans="1:7" ht="15.75" x14ac:dyDescent="0.25">
      <c r="A60" s="15" t="s">
        <v>112</v>
      </c>
      <c r="B60" s="16" t="s">
        <v>113</v>
      </c>
      <c r="C60" s="17">
        <v>64027.688999999998</v>
      </c>
      <c r="D60" s="17">
        <v>30677.082040000001</v>
      </c>
      <c r="E60" s="26">
        <f t="shared" si="0"/>
        <v>47.912211918190586</v>
      </c>
    </row>
    <row r="61" spans="1:7" ht="47.25" x14ac:dyDescent="0.25">
      <c r="A61" s="14" t="s">
        <v>114</v>
      </c>
      <c r="B61" s="4" t="s">
        <v>115</v>
      </c>
      <c r="C61" s="5"/>
      <c r="D61" s="5">
        <v>6.0350000000000001</v>
      </c>
      <c r="E61" s="23" t="str">
        <f t="shared" si="0"/>
        <v/>
      </c>
    </row>
    <row r="62" spans="1:7" ht="78.75" x14ac:dyDescent="0.25">
      <c r="A62" s="14" t="s">
        <v>116</v>
      </c>
      <c r="B62" s="4" t="s">
        <v>117</v>
      </c>
      <c r="C62" s="5"/>
      <c r="D62" s="5">
        <v>0.8</v>
      </c>
      <c r="E62" s="23" t="str">
        <f t="shared" si="0"/>
        <v/>
      </c>
    </row>
    <row r="63" spans="1:7" ht="63" x14ac:dyDescent="0.25">
      <c r="A63" s="14" t="s">
        <v>118</v>
      </c>
      <c r="B63" s="4" t="s">
        <v>119</v>
      </c>
      <c r="C63" s="5">
        <v>2511.5</v>
      </c>
      <c r="D63" s="5">
        <v>2418.7049999999999</v>
      </c>
      <c r="E63" s="23">
        <f t="shared" si="0"/>
        <v>96.305196097949434</v>
      </c>
    </row>
    <row r="64" spans="1:7" ht="31.5" x14ac:dyDescent="0.25">
      <c r="A64" s="10" t="s">
        <v>120</v>
      </c>
      <c r="B64" s="11" t="s">
        <v>121</v>
      </c>
      <c r="C64" s="12">
        <v>61516.188999999998</v>
      </c>
      <c r="D64" s="12">
        <v>28251.54204</v>
      </c>
      <c r="E64" s="28">
        <f t="shared" si="0"/>
        <v>45.925377529482525</v>
      </c>
      <c r="F64" s="13"/>
      <c r="G64" s="13"/>
    </row>
    <row r="65" spans="1:5" ht="94.5" x14ac:dyDescent="0.25">
      <c r="A65" s="14" t="s">
        <v>122</v>
      </c>
      <c r="B65" s="4" t="s">
        <v>123</v>
      </c>
      <c r="C65" s="5">
        <v>150</v>
      </c>
      <c r="D65" s="5"/>
      <c r="E65" s="23" t="str">
        <f t="shared" si="0"/>
        <v>0,0</v>
      </c>
    </row>
    <row r="66" spans="1:5" ht="47.25" x14ac:dyDescent="0.25">
      <c r="A66" s="14" t="s">
        <v>124</v>
      </c>
      <c r="B66" s="4" t="s">
        <v>125</v>
      </c>
      <c r="C66" s="5">
        <v>20867.7</v>
      </c>
      <c r="D66" s="5">
        <v>16562.908039999998</v>
      </c>
      <c r="E66" s="23">
        <f t="shared" si="0"/>
        <v>79.371028143973689</v>
      </c>
    </row>
    <row r="67" spans="1:5" ht="78.75" x14ac:dyDescent="0.25">
      <c r="A67" s="14" t="s">
        <v>126</v>
      </c>
      <c r="B67" s="4" t="s">
        <v>127</v>
      </c>
      <c r="C67" s="5">
        <v>28550.832999999999</v>
      </c>
      <c r="D67" s="5">
        <v>5113.66</v>
      </c>
      <c r="E67" s="23">
        <f t="shared" si="0"/>
        <v>17.910720853573693</v>
      </c>
    </row>
    <row r="68" spans="1:5" ht="31.5" x14ac:dyDescent="0.25">
      <c r="A68" s="14" t="s">
        <v>128</v>
      </c>
      <c r="B68" s="4" t="s">
        <v>129</v>
      </c>
      <c r="C68" s="5">
        <v>1475.25</v>
      </c>
      <c r="D68" s="5">
        <v>1068.0899999999999</v>
      </c>
      <c r="E68" s="23">
        <f t="shared" si="0"/>
        <v>72.400610066090493</v>
      </c>
    </row>
    <row r="69" spans="1:5" ht="78.75" x14ac:dyDescent="0.25">
      <c r="A69" s="14" t="s">
        <v>130</v>
      </c>
      <c r="B69" s="4" t="s">
        <v>131</v>
      </c>
      <c r="C69" s="5">
        <v>102.4</v>
      </c>
      <c r="D69" s="5">
        <v>69.900000000000006</v>
      </c>
      <c r="E69" s="23">
        <f t="shared" si="0"/>
        <v>68.26171875</v>
      </c>
    </row>
    <row r="70" spans="1:5" ht="47.25" x14ac:dyDescent="0.25">
      <c r="A70" s="14" t="s">
        <v>132</v>
      </c>
      <c r="B70" s="4" t="s">
        <v>133</v>
      </c>
      <c r="C70" s="5">
        <v>10.5</v>
      </c>
      <c r="D70" s="5"/>
      <c r="E70" s="23" t="str">
        <f t="shared" ref="E70:E133" si="1">IF(AND(D70="",C70&lt;&gt;""),"0,0",(IF(C70="","",(D70/C70)*100)))</f>
        <v>0,0</v>
      </c>
    </row>
    <row r="71" spans="1:5" ht="110.25" x14ac:dyDescent="0.25">
      <c r="A71" s="14" t="s">
        <v>134</v>
      </c>
      <c r="B71" s="4" t="s">
        <v>135</v>
      </c>
      <c r="C71" s="5">
        <v>12</v>
      </c>
      <c r="D71" s="5">
        <v>20</v>
      </c>
      <c r="E71" s="23">
        <f t="shared" si="1"/>
        <v>166.66666666666669</v>
      </c>
    </row>
    <row r="72" spans="1:5" ht="78.75" x14ac:dyDescent="0.25">
      <c r="A72" s="14" t="s">
        <v>136</v>
      </c>
      <c r="B72" s="4" t="s">
        <v>137</v>
      </c>
      <c r="C72" s="5">
        <v>3502.9</v>
      </c>
      <c r="D72" s="5">
        <v>1277.7</v>
      </c>
      <c r="E72" s="23">
        <f t="shared" si="1"/>
        <v>36.475491735419226</v>
      </c>
    </row>
    <row r="73" spans="1:5" ht="173.25" x14ac:dyDescent="0.25">
      <c r="A73" s="14" t="s">
        <v>138</v>
      </c>
      <c r="B73" s="4" t="s">
        <v>139</v>
      </c>
      <c r="C73" s="5">
        <v>5564.1260000000002</v>
      </c>
      <c r="D73" s="5">
        <v>3937.7289999999998</v>
      </c>
      <c r="E73" s="23">
        <f t="shared" si="1"/>
        <v>70.769946618750183</v>
      </c>
    </row>
    <row r="74" spans="1:5" ht="94.5" x14ac:dyDescent="0.25">
      <c r="A74" s="14" t="s">
        <v>140</v>
      </c>
      <c r="B74" s="4" t="s">
        <v>141</v>
      </c>
      <c r="C74" s="5">
        <v>235.48</v>
      </c>
      <c r="D74" s="5">
        <v>84.8</v>
      </c>
      <c r="E74" s="23">
        <f t="shared" si="1"/>
        <v>36.011550874808904</v>
      </c>
    </row>
    <row r="75" spans="1:5" ht="31.5" x14ac:dyDescent="0.25">
      <c r="A75" s="14" t="s">
        <v>142</v>
      </c>
      <c r="B75" s="4" t="s">
        <v>143</v>
      </c>
      <c r="C75" s="5">
        <v>40</v>
      </c>
      <c r="D75" s="5">
        <v>18.754999999999999</v>
      </c>
      <c r="E75" s="23">
        <f t="shared" si="1"/>
        <v>46.887499999999996</v>
      </c>
    </row>
    <row r="76" spans="1:5" ht="78.75" x14ac:dyDescent="0.25">
      <c r="A76" s="14" t="s">
        <v>144</v>
      </c>
      <c r="B76" s="4" t="s">
        <v>145</v>
      </c>
      <c r="C76" s="5">
        <v>365</v>
      </c>
      <c r="D76" s="5">
        <v>3</v>
      </c>
      <c r="E76" s="23">
        <f t="shared" si="1"/>
        <v>0.82191780821917804</v>
      </c>
    </row>
    <row r="77" spans="1:5" ht="78.75" x14ac:dyDescent="0.25">
      <c r="A77" s="14" t="s">
        <v>146</v>
      </c>
      <c r="B77" s="4" t="s">
        <v>147</v>
      </c>
      <c r="C77" s="5">
        <v>30</v>
      </c>
      <c r="D77" s="5">
        <v>65</v>
      </c>
      <c r="E77" s="23">
        <f t="shared" si="1"/>
        <v>216.66666666666666</v>
      </c>
    </row>
    <row r="78" spans="1:5" ht="63" x14ac:dyDescent="0.25">
      <c r="A78" s="14" t="s">
        <v>148</v>
      </c>
      <c r="B78" s="4" t="s">
        <v>149</v>
      </c>
      <c r="C78" s="5">
        <v>610</v>
      </c>
      <c r="D78" s="5">
        <v>30</v>
      </c>
      <c r="E78" s="23">
        <f t="shared" si="1"/>
        <v>4.918032786885246</v>
      </c>
    </row>
    <row r="79" spans="1:5" ht="31.5" x14ac:dyDescent="0.25">
      <c r="A79" s="15" t="s">
        <v>150</v>
      </c>
      <c r="B79" s="16" t="s">
        <v>151</v>
      </c>
      <c r="C79" s="17">
        <v>1</v>
      </c>
      <c r="D79" s="17">
        <v>-23.937049999999999</v>
      </c>
      <c r="E79" s="26">
        <f t="shared" si="1"/>
        <v>-2393.7049999999999</v>
      </c>
    </row>
    <row r="80" spans="1:5" ht="47.25" x14ac:dyDescent="0.25">
      <c r="A80" s="14" t="s">
        <v>152</v>
      </c>
      <c r="B80" s="4" t="s">
        <v>153</v>
      </c>
      <c r="C80" s="5">
        <v>1</v>
      </c>
      <c r="D80" s="5">
        <v>1.0260199999999999</v>
      </c>
      <c r="E80" s="23">
        <f t="shared" si="1"/>
        <v>102.60199999999999</v>
      </c>
    </row>
    <row r="81" spans="1:7" ht="15.75" x14ac:dyDescent="0.25">
      <c r="A81" s="10" t="s">
        <v>154</v>
      </c>
      <c r="B81" s="11" t="s">
        <v>77</v>
      </c>
      <c r="C81" s="12"/>
      <c r="D81" s="12">
        <v>-24.963069999999998</v>
      </c>
      <c r="E81" s="28" t="str">
        <f t="shared" si="1"/>
        <v/>
      </c>
      <c r="F81" s="13"/>
      <c r="G81" s="13"/>
    </row>
    <row r="82" spans="1:7" ht="31.5" x14ac:dyDescent="0.25">
      <c r="A82" s="14" t="s">
        <v>155</v>
      </c>
      <c r="B82" s="4" t="s">
        <v>156</v>
      </c>
      <c r="C82" s="5"/>
      <c r="D82" s="5">
        <v>-1.8190000000000001E-2</v>
      </c>
      <c r="E82" s="23" t="str">
        <f t="shared" si="1"/>
        <v/>
      </c>
    </row>
    <row r="83" spans="1:7" ht="15.75" x14ac:dyDescent="0.25">
      <c r="A83" s="14" t="s">
        <v>157</v>
      </c>
      <c r="B83" s="4" t="s">
        <v>158</v>
      </c>
      <c r="C83" s="5"/>
      <c r="D83" s="5">
        <v>0.60255000000000003</v>
      </c>
      <c r="E83" s="23" t="str">
        <f t="shared" si="1"/>
        <v/>
      </c>
    </row>
    <row r="84" spans="1:7" ht="31.5" x14ac:dyDescent="0.25">
      <c r="A84" s="14" t="s">
        <v>159</v>
      </c>
      <c r="B84" s="4" t="s">
        <v>160</v>
      </c>
      <c r="C84" s="5"/>
      <c r="D84" s="5">
        <v>-25.547429999999999</v>
      </c>
      <c r="E84" s="23" t="str">
        <f t="shared" si="1"/>
        <v/>
      </c>
    </row>
    <row r="85" spans="1:7" ht="31.5" x14ac:dyDescent="0.25">
      <c r="A85" s="15" t="s">
        <v>161</v>
      </c>
      <c r="B85" s="16" t="s">
        <v>162</v>
      </c>
      <c r="C85" s="17">
        <v>61769.909879999999</v>
      </c>
      <c r="D85" s="17">
        <v>406824.20085999998</v>
      </c>
      <c r="E85" s="26">
        <f t="shared" si="1"/>
        <v>658.61226226545364</v>
      </c>
      <c r="F85" s="32"/>
      <c r="G85" s="32"/>
    </row>
    <row r="86" spans="1:7" ht="63" x14ac:dyDescent="0.25">
      <c r="A86" s="14" t="s">
        <v>163</v>
      </c>
      <c r="B86" s="4" t="s">
        <v>164</v>
      </c>
      <c r="C86" s="5">
        <v>7098.33</v>
      </c>
      <c r="D86" s="5"/>
      <c r="E86" s="23" t="str">
        <f t="shared" si="1"/>
        <v>0,0</v>
      </c>
    </row>
    <row r="87" spans="1:7" ht="47.25" x14ac:dyDescent="0.25">
      <c r="A87" s="14" t="s">
        <v>165</v>
      </c>
      <c r="B87" s="4" t="s">
        <v>166</v>
      </c>
      <c r="C87" s="5"/>
      <c r="D87" s="5">
        <v>356947.73690000002</v>
      </c>
      <c r="E87" s="23" t="str">
        <f t="shared" si="1"/>
        <v/>
      </c>
    </row>
    <row r="88" spans="1:7" ht="47.25" x14ac:dyDescent="0.25">
      <c r="A88" s="14" t="s">
        <v>167</v>
      </c>
      <c r="B88" s="4" t="s">
        <v>168</v>
      </c>
      <c r="C88" s="5">
        <v>25866.799999999999</v>
      </c>
      <c r="D88" s="5">
        <v>25546.91779</v>
      </c>
      <c r="E88" s="23">
        <f t="shared" si="1"/>
        <v>98.76334834614255</v>
      </c>
    </row>
    <row r="89" spans="1:7" ht="78.75" x14ac:dyDescent="0.25">
      <c r="A89" s="10" t="s">
        <v>169</v>
      </c>
      <c r="B89" s="11" t="s">
        <v>170</v>
      </c>
      <c r="C89" s="12">
        <v>13776.47</v>
      </c>
      <c r="D89" s="12">
        <v>7287.3253999999997</v>
      </c>
      <c r="E89" s="28">
        <f t="shared" si="1"/>
        <v>52.896898842736931</v>
      </c>
      <c r="F89" s="13"/>
      <c r="G89" s="13"/>
    </row>
    <row r="90" spans="1:7" ht="78.75" x14ac:dyDescent="0.25">
      <c r="A90" s="14" t="s">
        <v>171</v>
      </c>
      <c r="B90" s="4" t="s">
        <v>172</v>
      </c>
      <c r="C90" s="5">
        <v>8996.91</v>
      </c>
      <c r="D90" s="5">
        <v>6451.8592099999996</v>
      </c>
      <c r="E90" s="23">
        <f t="shared" si="1"/>
        <v>71.711945656897754</v>
      </c>
    </row>
    <row r="91" spans="1:7" ht="78.75" x14ac:dyDescent="0.25">
      <c r="A91" s="14" t="s">
        <v>173</v>
      </c>
      <c r="B91" s="4" t="s">
        <v>174</v>
      </c>
      <c r="C91" s="5">
        <v>99.7</v>
      </c>
      <c r="D91" s="5">
        <v>69.338880000000003</v>
      </c>
      <c r="E91" s="23">
        <f t="shared" si="1"/>
        <v>69.547522567703112</v>
      </c>
    </row>
    <row r="92" spans="1:7" ht="31.5" x14ac:dyDescent="0.25">
      <c r="A92" s="14" t="s">
        <v>175</v>
      </c>
      <c r="B92" s="4" t="s">
        <v>176</v>
      </c>
      <c r="C92" s="5">
        <v>4679.8599999999997</v>
      </c>
      <c r="D92" s="5">
        <v>766.12730999999997</v>
      </c>
      <c r="E92" s="23">
        <f t="shared" si="1"/>
        <v>16.37073138940054</v>
      </c>
    </row>
    <row r="93" spans="1:7" ht="94.5" x14ac:dyDescent="0.25">
      <c r="A93" s="14" t="s">
        <v>177</v>
      </c>
      <c r="B93" s="4" t="s">
        <v>178</v>
      </c>
      <c r="C93" s="5">
        <v>120.80284</v>
      </c>
      <c r="D93" s="5">
        <v>442.88801000000001</v>
      </c>
      <c r="E93" s="23">
        <f t="shared" si="1"/>
        <v>366.62052812665661</v>
      </c>
    </row>
    <row r="94" spans="1:7" ht="47.25" x14ac:dyDescent="0.25">
      <c r="A94" s="14" t="s">
        <v>179</v>
      </c>
      <c r="B94" s="4" t="s">
        <v>180</v>
      </c>
      <c r="C94" s="5">
        <v>7892.5</v>
      </c>
      <c r="D94" s="5">
        <v>15366.183370000001</v>
      </c>
      <c r="E94" s="23">
        <f t="shared" si="1"/>
        <v>194.6934858409883</v>
      </c>
    </row>
    <row r="95" spans="1:7" ht="94.5" x14ac:dyDescent="0.25">
      <c r="A95" s="14" t="s">
        <v>181</v>
      </c>
      <c r="B95" s="4" t="s">
        <v>182</v>
      </c>
      <c r="C95" s="5">
        <v>6567.53</v>
      </c>
      <c r="D95" s="5">
        <v>998.97301000000004</v>
      </c>
      <c r="E95" s="23">
        <f t="shared" si="1"/>
        <v>15.210787160469765</v>
      </c>
    </row>
    <row r="96" spans="1:7" ht="94.5" x14ac:dyDescent="0.25">
      <c r="A96" s="14" t="s">
        <v>183</v>
      </c>
      <c r="B96" s="4" t="s">
        <v>184</v>
      </c>
      <c r="C96" s="5">
        <v>447.47703999999999</v>
      </c>
      <c r="D96" s="5">
        <v>234.17637999999999</v>
      </c>
      <c r="E96" s="23">
        <f t="shared" si="1"/>
        <v>52.332602361006053</v>
      </c>
    </row>
    <row r="97" spans="1:7" ht="15.75" x14ac:dyDescent="0.25">
      <c r="A97" s="15" t="s">
        <v>185</v>
      </c>
      <c r="B97" s="16" t="s">
        <v>186</v>
      </c>
      <c r="C97" s="17">
        <v>83959.356</v>
      </c>
      <c r="D97" s="17">
        <v>91260.006909999996</v>
      </c>
      <c r="E97" s="26">
        <f t="shared" si="1"/>
        <v>108.6954584430114</v>
      </c>
    </row>
    <row r="98" spans="1:7" ht="15.75" x14ac:dyDescent="0.25">
      <c r="A98" s="10" t="s">
        <v>187</v>
      </c>
      <c r="B98" s="11" t="s">
        <v>188</v>
      </c>
      <c r="C98" s="12">
        <v>68669.654999999999</v>
      </c>
      <c r="D98" s="12">
        <v>59179.845959999999</v>
      </c>
      <c r="E98" s="28">
        <f t="shared" si="1"/>
        <v>86.180491164547135</v>
      </c>
      <c r="F98" s="13"/>
      <c r="G98" s="13"/>
    </row>
    <row r="99" spans="1:7" ht="31.5" x14ac:dyDescent="0.25">
      <c r="A99" s="14" t="s">
        <v>189</v>
      </c>
      <c r="B99" s="4" t="s">
        <v>190</v>
      </c>
      <c r="C99" s="5">
        <v>1847.69</v>
      </c>
      <c r="D99" s="5">
        <v>5087.5451400000002</v>
      </c>
      <c r="E99" s="23">
        <f t="shared" si="1"/>
        <v>275.34625072387684</v>
      </c>
    </row>
    <row r="100" spans="1:7" ht="15.75" x14ac:dyDescent="0.25">
      <c r="A100" s="14" t="s">
        <v>191</v>
      </c>
      <c r="B100" s="4" t="s">
        <v>192</v>
      </c>
      <c r="C100" s="5">
        <v>46848.764999999999</v>
      </c>
      <c r="D100" s="5">
        <v>39546.862659999999</v>
      </c>
      <c r="E100" s="23">
        <f t="shared" si="1"/>
        <v>84.41388510454864</v>
      </c>
    </row>
    <row r="101" spans="1:7" ht="15.75" x14ac:dyDescent="0.25">
      <c r="A101" s="14" t="s">
        <v>193</v>
      </c>
      <c r="B101" s="4" t="s">
        <v>194</v>
      </c>
      <c r="C101" s="5">
        <v>18312.674999999999</v>
      </c>
      <c r="D101" s="5">
        <v>12471.216249999999</v>
      </c>
      <c r="E101" s="23">
        <f t="shared" si="1"/>
        <v>68.101553978323764</v>
      </c>
    </row>
    <row r="102" spans="1:7" ht="15.75" x14ac:dyDescent="0.25">
      <c r="A102" s="14" t="s">
        <v>195</v>
      </c>
      <c r="B102" s="4" t="s">
        <v>196</v>
      </c>
      <c r="C102" s="5">
        <v>1660.5250000000001</v>
      </c>
      <c r="D102" s="5">
        <v>2074.2219100000002</v>
      </c>
      <c r="E102" s="23">
        <f t="shared" si="1"/>
        <v>124.91362129447012</v>
      </c>
    </row>
    <row r="103" spans="1:7" ht="15.75" x14ac:dyDescent="0.25">
      <c r="A103" s="10" t="s">
        <v>197</v>
      </c>
      <c r="B103" s="11" t="s">
        <v>198</v>
      </c>
      <c r="C103" s="12">
        <v>6232</v>
      </c>
      <c r="D103" s="12">
        <v>4699.4632000000001</v>
      </c>
      <c r="E103" s="28">
        <f t="shared" si="1"/>
        <v>75.408587933247745</v>
      </c>
      <c r="F103" s="13"/>
      <c r="G103" s="13"/>
    </row>
    <row r="104" spans="1:7" ht="63" x14ac:dyDescent="0.25">
      <c r="A104" s="14" t="s">
        <v>199</v>
      </c>
      <c r="B104" s="4" t="s">
        <v>200</v>
      </c>
      <c r="C104" s="5">
        <v>800</v>
      </c>
      <c r="D104" s="5">
        <v>189.3</v>
      </c>
      <c r="E104" s="23">
        <f t="shared" si="1"/>
        <v>23.662500000000001</v>
      </c>
    </row>
    <row r="105" spans="1:7" ht="31.5" x14ac:dyDescent="0.25">
      <c r="A105" s="14" t="s">
        <v>201</v>
      </c>
      <c r="B105" s="4" t="s">
        <v>202</v>
      </c>
      <c r="C105" s="5">
        <v>5000</v>
      </c>
      <c r="D105" s="5">
        <v>3895.1632</v>
      </c>
      <c r="E105" s="23">
        <f t="shared" si="1"/>
        <v>77.903263999999993</v>
      </c>
    </row>
    <row r="106" spans="1:7" ht="110.25" x14ac:dyDescent="0.25">
      <c r="A106" s="14" t="s">
        <v>203</v>
      </c>
      <c r="B106" s="4" t="s">
        <v>204</v>
      </c>
      <c r="C106" s="5">
        <v>140</v>
      </c>
      <c r="D106" s="5">
        <v>615</v>
      </c>
      <c r="E106" s="23">
        <f t="shared" si="1"/>
        <v>439.28571428571433</v>
      </c>
    </row>
    <row r="107" spans="1:7" ht="31.5" x14ac:dyDescent="0.25">
      <c r="A107" s="14" t="s">
        <v>205</v>
      </c>
      <c r="B107" s="4" t="s">
        <v>206</v>
      </c>
      <c r="C107" s="5">
        <v>292</v>
      </c>
      <c r="D107" s="5"/>
      <c r="E107" s="23" t="str">
        <f t="shared" si="1"/>
        <v>0,0</v>
      </c>
    </row>
    <row r="108" spans="1:7" ht="15.75" x14ac:dyDescent="0.25">
      <c r="A108" s="10" t="s">
        <v>207</v>
      </c>
      <c r="B108" s="11" t="s">
        <v>208</v>
      </c>
      <c r="C108" s="12">
        <v>9057.7009999999991</v>
      </c>
      <c r="D108" s="12">
        <v>27380.697749999999</v>
      </c>
      <c r="E108" s="28">
        <f t="shared" si="1"/>
        <v>302.29191436105032</v>
      </c>
      <c r="F108" s="13"/>
      <c r="G108" s="13"/>
    </row>
    <row r="109" spans="1:7" ht="47.25" x14ac:dyDescent="0.25">
      <c r="A109" s="14" t="s">
        <v>209</v>
      </c>
      <c r="B109" s="4" t="s">
        <v>210</v>
      </c>
      <c r="C109" s="5">
        <v>2383.1039999999998</v>
      </c>
      <c r="D109" s="5">
        <v>17214.135419999999</v>
      </c>
      <c r="E109" s="23">
        <f t="shared" si="1"/>
        <v>722.34092259506929</v>
      </c>
    </row>
    <row r="110" spans="1:7" ht="47.25" x14ac:dyDescent="0.25">
      <c r="A110" s="14" t="s">
        <v>211</v>
      </c>
      <c r="B110" s="4" t="s">
        <v>212</v>
      </c>
      <c r="C110" s="5">
        <v>3898.2669999999998</v>
      </c>
      <c r="D110" s="5">
        <v>8884.0619399999996</v>
      </c>
      <c r="E110" s="23">
        <f t="shared" si="1"/>
        <v>227.89772840085095</v>
      </c>
    </row>
    <row r="111" spans="1:7" ht="47.25" x14ac:dyDescent="0.25">
      <c r="A111" s="14" t="s">
        <v>213</v>
      </c>
      <c r="B111" s="4" t="s">
        <v>214</v>
      </c>
      <c r="C111" s="5">
        <v>2776.33</v>
      </c>
      <c r="D111" s="5">
        <v>1282.5003899999999</v>
      </c>
      <c r="E111" s="23">
        <f t="shared" si="1"/>
        <v>46.194090399916441</v>
      </c>
    </row>
    <row r="112" spans="1:7" ht="31.5" x14ac:dyDescent="0.25">
      <c r="A112" s="15" t="s">
        <v>215</v>
      </c>
      <c r="B112" s="16" t="s">
        <v>216</v>
      </c>
      <c r="C112" s="17">
        <v>59106.523280000001</v>
      </c>
      <c r="D112" s="17">
        <v>87763.673299999995</v>
      </c>
      <c r="E112" s="26">
        <f t="shared" si="1"/>
        <v>148.48390402569453</v>
      </c>
      <c r="F112" s="32"/>
    </row>
    <row r="113" spans="1:7" ht="15.75" x14ac:dyDescent="0.25">
      <c r="A113" s="10" t="s">
        <v>217</v>
      </c>
      <c r="B113" s="11" t="s">
        <v>218</v>
      </c>
      <c r="C113" s="12">
        <v>39751.255499999999</v>
      </c>
      <c r="D113" s="12">
        <v>34382.8891</v>
      </c>
      <c r="E113" s="28">
        <f t="shared" si="1"/>
        <v>86.495102274191055</v>
      </c>
      <c r="F113" s="13"/>
      <c r="G113" s="13"/>
    </row>
    <row r="114" spans="1:7" ht="47.25" x14ac:dyDescent="0.25">
      <c r="A114" s="14" t="s">
        <v>219</v>
      </c>
      <c r="B114" s="4" t="s">
        <v>220</v>
      </c>
      <c r="C114" s="5">
        <v>60</v>
      </c>
      <c r="D114" s="5">
        <v>33.844999999999999</v>
      </c>
      <c r="E114" s="23">
        <f t="shared" si="1"/>
        <v>56.408333333333324</v>
      </c>
    </row>
    <row r="115" spans="1:7" ht="94.5" x14ac:dyDescent="0.25">
      <c r="A115" s="14" t="s">
        <v>221</v>
      </c>
      <c r="B115" s="4" t="s">
        <v>222</v>
      </c>
      <c r="C115" s="5">
        <v>200</v>
      </c>
      <c r="D115" s="5">
        <v>272.39999999999998</v>
      </c>
      <c r="E115" s="23">
        <f t="shared" si="1"/>
        <v>136.19999999999999</v>
      </c>
    </row>
    <row r="116" spans="1:7" ht="63" x14ac:dyDescent="0.25">
      <c r="A116" s="14" t="s">
        <v>223</v>
      </c>
      <c r="B116" s="4" t="s">
        <v>224</v>
      </c>
      <c r="C116" s="5">
        <v>26.513999999999999</v>
      </c>
      <c r="D116" s="5"/>
      <c r="E116" s="23" t="str">
        <f t="shared" si="1"/>
        <v>0,0</v>
      </c>
    </row>
    <row r="117" spans="1:7" ht="31.5" x14ac:dyDescent="0.25">
      <c r="A117" s="14" t="s">
        <v>225</v>
      </c>
      <c r="B117" s="4" t="s">
        <v>226</v>
      </c>
      <c r="C117" s="5">
        <v>39464.741499999996</v>
      </c>
      <c r="D117" s="5">
        <v>34076.644099999998</v>
      </c>
      <c r="E117" s="23">
        <f t="shared" si="1"/>
        <v>86.347060198025119</v>
      </c>
    </row>
    <row r="118" spans="1:7" ht="15.75" x14ac:dyDescent="0.25">
      <c r="A118" s="10" t="s">
        <v>227</v>
      </c>
      <c r="B118" s="11" t="s">
        <v>228</v>
      </c>
      <c r="C118" s="12">
        <v>19355.267779999998</v>
      </c>
      <c r="D118" s="12">
        <v>53380.784200000002</v>
      </c>
      <c r="E118" s="28">
        <f t="shared" si="1"/>
        <v>275.79460437720695</v>
      </c>
      <c r="F118" s="13"/>
      <c r="G118" s="13"/>
    </row>
    <row r="119" spans="1:7" ht="47.25" x14ac:dyDescent="0.25">
      <c r="A119" s="14" t="s">
        <v>229</v>
      </c>
      <c r="B119" s="4" t="s">
        <v>230</v>
      </c>
      <c r="C119" s="5">
        <v>1.2</v>
      </c>
      <c r="D119" s="5"/>
      <c r="E119" s="23" t="str">
        <f t="shared" si="1"/>
        <v>0,0</v>
      </c>
    </row>
    <row r="120" spans="1:7" ht="31.5" x14ac:dyDescent="0.25">
      <c r="A120" s="14" t="s">
        <v>231</v>
      </c>
      <c r="B120" s="4" t="s">
        <v>232</v>
      </c>
      <c r="C120" s="5">
        <v>19354.067780000001</v>
      </c>
      <c r="D120" s="5">
        <v>53380.784200000002</v>
      </c>
      <c r="E120" s="23">
        <f t="shared" si="1"/>
        <v>275.81170432379253</v>
      </c>
    </row>
    <row r="121" spans="1:7" ht="15.75" x14ac:dyDescent="0.25">
      <c r="A121" s="15" t="s">
        <v>233</v>
      </c>
      <c r="B121" s="16" t="s">
        <v>234</v>
      </c>
      <c r="C121" s="17">
        <v>7173.3230000000003</v>
      </c>
      <c r="D121" s="17">
        <v>28316.094290000001</v>
      </c>
      <c r="E121" s="26">
        <f t="shared" si="1"/>
        <v>394.74166003677789</v>
      </c>
    </row>
    <row r="122" spans="1:7" ht="78.75" x14ac:dyDescent="0.25">
      <c r="A122" s="10" t="s">
        <v>235</v>
      </c>
      <c r="B122" s="11" t="s">
        <v>236</v>
      </c>
      <c r="C122" s="12">
        <v>81.882999999999996</v>
      </c>
      <c r="D122" s="12">
        <v>1166.8403699999999</v>
      </c>
      <c r="E122" s="28">
        <f t="shared" si="1"/>
        <v>1425.0093059609442</v>
      </c>
      <c r="F122" s="13"/>
      <c r="G122" s="13"/>
    </row>
    <row r="123" spans="1:7" ht="94.5" x14ac:dyDescent="0.25">
      <c r="A123" s="14" t="s">
        <v>237</v>
      </c>
      <c r="B123" s="4" t="s">
        <v>238</v>
      </c>
      <c r="C123" s="5"/>
      <c r="D123" s="5">
        <v>895</v>
      </c>
      <c r="E123" s="23" t="str">
        <f t="shared" si="1"/>
        <v/>
      </c>
    </row>
    <row r="124" spans="1:7" ht="94.5" x14ac:dyDescent="0.25">
      <c r="A124" s="14" t="s">
        <v>239</v>
      </c>
      <c r="B124" s="4" t="s">
        <v>240</v>
      </c>
      <c r="C124" s="5">
        <v>81.882999999999996</v>
      </c>
      <c r="D124" s="5">
        <v>271.84037000000001</v>
      </c>
      <c r="E124" s="23">
        <f t="shared" si="1"/>
        <v>331.98633415971568</v>
      </c>
    </row>
    <row r="125" spans="1:7" ht="47.25" x14ac:dyDescent="0.25">
      <c r="A125" s="14" t="s">
        <v>241</v>
      </c>
      <c r="B125" s="4" t="s">
        <v>242</v>
      </c>
      <c r="C125" s="5">
        <v>7091.44</v>
      </c>
      <c r="D125" s="5">
        <v>27149.253919999999</v>
      </c>
      <c r="E125" s="23">
        <f t="shared" si="1"/>
        <v>382.84542941913065</v>
      </c>
    </row>
    <row r="126" spans="1:7" ht="15.75" x14ac:dyDescent="0.25">
      <c r="A126" s="15" t="s">
        <v>243</v>
      </c>
      <c r="B126" s="16" t="s">
        <v>244</v>
      </c>
      <c r="C126" s="17">
        <v>1100.962</v>
      </c>
      <c r="D126" s="17">
        <v>608.75099999999998</v>
      </c>
      <c r="E126" s="26">
        <f t="shared" si="1"/>
        <v>55.29264406945925</v>
      </c>
    </row>
    <row r="127" spans="1:7" ht="47.25" x14ac:dyDescent="0.25">
      <c r="A127" s="14" t="s">
        <v>245</v>
      </c>
      <c r="B127" s="4" t="s">
        <v>246</v>
      </c>
      <c r="C127" s="5">
        <v>1005.265</v>
      </c>
      <c r="D127" s="5">
        <v>513.05399999999997</v>
      </c>
      <c r="E127" s="23">
        <f t="shared" si="1"/>
        <v>51.03669181758044</v>
      </c>
    </row>
    <row r="128" spans="1:7" ht="94.5" x14ac:dyDescent="0.25">
      <c r="A128" s="14" t="s">
        <v>247</v>
      </c>
      <c r="B128" s="4" t="s">
        <v>248</v>
      </c>
      <c r="C128" s="5">
        <v>95.697000000000003</v>
      </c>
      <c r="D128" s="5">
        <v>95.697000000000003</v>
      </c>
      <c r="E128" s="23">
        <f t="shared" si="1"/>
        <v>100</v>
      </c>
    </row>
    <row r="129" spans="1:7" ht="15.75" x14ac:dyDescent="0.25">
      <c r="A129" s="15" t="s">
        <v>249</v>
      </c>
      <c r="B129" s="16" t="s">
        <v>250</v>
      </c>
      <c r="C129" s="17">
        <v>255588.97114000001</v>
      </c>
      <c r="D129" s="17">
        <v>337238.49667000002</v>
      </c>
      <c r="E129" s="26">
        <f t="shared" si="1"/>
        <v>131.9456372338054</v>
      </c>
    </row>
    <row r="130" spans="1:7" ht="31.5" x14ac:dyDescent="0.25">
      <c r="A130" s="10" t="s">
        <v>251</v>
      </c>
      <c r="B130" s="11" t="s">
        <v>252</v>
      </c>
      <c r="C130" s="12">
        <v>246520.39113999999</v>
      </c>
      <c r="D130" s="12">
        <v>324282.73200999998</v>
      </c>
      <c r="E130" s="28">
        <f t="shared" si="1"/>
        <v>131.5439791858185</v>
      </c>
      <c r="F130" s="13"/>
      <c r="G130" s="13"/>
    </row>
    <row r="131" spans="1:7" ht="78.75" x14ac:dyDescent="0.25">
      <c r="A131" s="14" t="s">
        <v>253</v>
      </c>
      <c r="B131" s="4" t="s">
        <v>254</v>
      </c>
      <c r="C131" s="5">
        <v>224</v>
      </c>
      <c r="D131" s="5">
        <v>240.97728000000001</v>
      </c>
      <c r="E131" s="23">
        <f t="shared" si="1"/>
        <v>107.57914285714286</v>
      </c>
    </row>
    <row r="132" spans="1:7" ht="94.5" x14ac:dyDescent="0.25">
      <c r="A132" s="14" t="s">
        <v>255</v>
      </c>
      <c r="B132" s="4" t="s">
        <v>256</v>
      </c>
      <c r="C132" s="5">
        <v>596</v>
      </c>
      <c r="D132" s="5">
        <v>613.39070000000004</v>
      </c>
      <c r="E132" s="23">
        <f t="shared" si="1"/>
        <v>102.91790268456376</v>
      </c>
    </row>
    <row r="133" spans="1:7" ht="94.5" x14ac:dyDescent="0.25">
      <c r="A133" s="14" t="s">
        <v>257</v>
      </c>
      <c r="B133" s="4" t="s">
        <v>258</v>
      </c>
      <c r="C133" s="5">
        <v>740.28599999999994</v>
      </c>
      <c r="D133" s="5">
        <v>296.54759000000001</v>
      </c>
      <c r="E133" s="23">
        <f t="shared" si="1"/>
        <v>40.058516573324368</v>
      </c>
    </row>
    <row r="134" spans="1:7" ht="78.75" x14ac:dyDescent="0.25">
      <c r="A134" s="14" t="s">
        <v>259</v>
      </c>
      <c r="B134" s="4" t="s">
        <v>260</v>
      </c>
      <c r="C134" s="5">
        <v>159</v>
      </c>
      <c r="D134" s="5">
        <v>67.906450000000007</v>
      </c>
      <c r="E134" s="23">
        <f t="shared" ref="E134:E197" si="2">IF(AND(D134="",C134&lt;&gt;""),"0,0",(IF(C134="","",(D134/C134)*100)))</f>
        <v>42.708459119496858</v>
      </c>
    </row>
    <row r="135" spans="1:7" ht="94.5" x14ac:dyDescent="0.25">
      <c r="A135" s="14" t="s">
        <v>261</v>
      </c>
      <c r="B135" s="4" t="s">
        <v>262</v>
      </c>
      <c r="C135" s="5">
        <v>1530.979</v>
      </c>
      <c r="D135" s="5">
        <v>2276.6425800000002</v>
      </c>
      <c r="E135" s="23">
        <f t="shared" si="2"/>
        <v>148.70501685522794</v>
      </c>
    </row>
    <row r="136" spans="1:7" ht="78.75" x14ac:dyDescent="0.25">
      <c r="A136" s="14" t="s">
        <v>263</v>
      </c>
      <c r="B136" s="4" t="s">
        <v>264</v>
      </c>
      <c r="C136" s="5">
        <v>4630</v>
      </c>
      <c r="D136" s="5">
        <v>3948.3121299999998</v>
      </c>
      <c r="E136" s="23">
        <f t="shared" si="2"/>
        <v>85.276719870410361</v>
      </c>
    </row>
    <row r="137" spans="1:7" ht="94.5" x14ac:dyDescent="0.25">
      <c r="A137" s="14" t="s">
        <v>265</v>
      </c>
      <c r="B137" s="4" t="s">
        <v>266</v>
      </c>
      <c r="C137" s="5">
        <v>1076.8571400000001</v>
      </c>
      <c r="D137" s="5">
        <v>472</v>
      </c>
      <c r="E137" s="23">
        <f t="shared" si="2"/>
        <v>43.831255091088494</v>
      </c>
    </row>
    <row r="138" spans="1:7" ht="78.75" x14ac:dyDescent="0.25">
      <c r="A138" s="14" t="s">
        <v>267</v>
      </c>
      <c r="B138" s="4" t="s">
        <v>268</v>
      </c>
      <c r="C138" s="5">
        <v>20</v>
      </c>
      <c r="D138" s="5">
        <v>76.498480000000001</v>
      </c>
      <c r="E138" s="23">
        <f t="shared" si="2"/>
        <v>382.49240000000003</v>
      </c>
    </row>
    <row r="139" spans="1:7" ht="78.75" x14ac:dyDescent="0.25">
      <c r="A139" s="14" t="s">
        <v>269</v>
      </c>
      <c r="B139" s="4" t="s">
        <v>270</v>
      </c>
      <c r="C139" s="5">
        <v>7</v>
      </c>
      <c r="D139" s="5">
        <v>9.65</v>
      </c>
      <c r="E139" s="23">
        <f t="shared" si="2"/>
        <v>137.85714285714286</v>
      </c>
    </row>
    <row r="140" spans="1:7" ht="78.75" x14ac:dyDescent="0.25">
      <c r="A140" s="14" t="s">
        <v>271</v>
      </c>
      <c r="B140" s="4" t="s">
        <v>272</v>
      </c>
      <c r="C140" s="5"/>
      <c r="D140" s="5">
        <v>45.046900000000001</v>
      </c>
      <c r="E140" s="23" t="str">
        <f t="shared" si="2"/>
        <v/>
      </c>
    </row>
    <row r="141" spans="1:7" ht="78.75" x14ac:dyDescent="0.25">
      <c r="A141" s="14" t="s">
        <v>273</v>
      </c>
      <c r="B141" s="4" t="s">
        <v>274</v>
      </c>
      <c r="C141" s="5">
        <v>227499.1</v>
      </c>
      <c r="D141" s="5">
        <v>292501.03321000002</v>
      </c>
      <c r="E141" s="23">
        <f t="shared" si="2"/>
        <v>128.5723913677021</v>
      </c>
    </row>
    <row r="142" spans="1:7" ht="78.75" x14ac:dyDescent="0.25">
      <c r="A142" s="14" t="s">
        <v>275</v>
      </c>
      <c r="B142" s="4" t="s">
        <v>276</v>
      </c>
      <c r="C142" s="5"/>
      <c r="D142" s="5">
        <v>11823.776669999999</v>
      </c>
      <c r="E142" s="23" t="str">
        <f t="shared" si="2"/>
        <v/>
      </c>
    </row>
    <row r="143" spans="1:7" ht="78.75" x14ac:dyDescent="0.25">
      <c r="A143" s="14" t="s">
        <v>277</v>
      </c>
      <c r="B143" s="4" t="s">
        <v>278</v>
      </c>
      <c r="C143" s="5">
        <v>37</v>
      </c>
      <c r="D143" s="5">
        <v>26.02739</v>
      </c>
      <c r="E143" s="23">
        <f t="shared" si="2"/>
        <v>70.344297297297302</v>
      </c>
    </row>
    <row r="144" spans="1:7" ht="110.25" x14ac:dyDescent="0.25">
      <c r="A144" s="14" t="s">
        <v>279</v>
      </c>
      <c r="B144" s="4" t="s">
        <v>280</v>
      </c>
      <c r="C144" s="5">
        <v>2046.915</v>
      </c>
      <c r="D144" s="5">
        <v>930.72847000000002</v>
      </c>
      <c r="E144" s="23">
        <f t="shared" si="2"/>
        <v>45.469815307426053</v>
      </c>
    </row>
    <row r="145" spans="1:7" ht="94.5" x14ac:dyDescent="0.25">
      <c r="A145" s="14" t="s">
        <v>281</v>
      </c>
      <c r="B145" s="4" t="s">
        <v>282</v>
      </c>
      <c r="C145" s="5">
        <v>494</v>
      </c>
      <c r="D145" s="5">
        <v>575.85586000000001</v>
      </c>
      <c r="E145" s="23">
        <f t="shared" si="2"/>
        <v>116.57001214574898</v>
      </c>
    </row>
    <row r="146" spans="1:7" ht="110.25" x14ac:dyDescent="0.25">
      <c r="A146" s="14" t="s">
        <v>283</v>
      </c>
      <c r="B146" s="4" t="s">
        <v>284</v>
      </c>
      <c r="C146" s="5">
        <v>171</v>
      </c>
      <c r="D146" s="5">
        <v>46.976689999999998</v>
      </c>
      <c r="E146" s="23">
        <f t="shared" si="2"/>
        <v>27.471748538011692</v>
      </c>
    </row>
    <row r="147" spans="1:7" ht="204.75" x14ac:dyDescent="0.25">
      <c r="A147" s="14" t="s">
        <v>285</v>
      </c>
      <c r="B147" s="4" t="s">
        <v>286</v>
      </c>
      <c r="C147" s="5"/>
      <c r="D147" s="5">
        <v>477.82263999999998</v>
      </c>
      <c r="E147" s="23" t="str">
        <f t="shared" si="2"/>
        <v/>
      </c>
    </row>
    <row r="148" spans="1:7" ht="78.75" x14ac:dyDescent="0.25">
      <c r="A148" s="14" t="s">
        <v>287</v>
      </c>
      <c r="B148" s="4" t="s">
        <v>288</v>
      </c>
      <c r="C148" s="5">
        <v>16</v>
      </c>
      <c r="D148" s="5">
        <v>25</v>
      </c>
      <c r="E148" s="23">
        <f t="shared" si="2"/>
        <v>156.25</v>
      </c>
    </row>
    <row r="149" spans="1:7" ht="78.75" x14ac:dyDescent="0.25">
      <c r="A149" s="14" t="s">
        <v>289</v>
      </c>
      <c r="B149" s="4" t="s">
        <v>290</v>
      </c>
      <c r="C149" s="5">
        <v>89</v>
      </c>
      <c r="D149" s="5">
        <v>137.65188000000001</v>
      </c>
      <c r="E149" s="23">
        <f t="shared" si="2"/>
        <v>154.66503370786518</v>
      </c>
    </row>
    <row r="150" spans="1:7" ht="126" x14ac:dyDescent="0.25">
      <c r="A150" s="14" t="s">
        <v>291</v>
      </c>
      <c r="B150" s="4" t="s">
        <v>292</v>
      </c>
      <c r="C150" s="5">
        <v>9</v>
      </c>
      <c r="D150" s="5">
        <v>0.24972</v>
      </c>
      <c r="E150" s="23">
        <f t="shared" si="2"/>
        <v>2.7746666666666666</v>
      </c>
    </row>
    <row r="151" spans="1:7" ht="94.5" x14ac:dyDescent="0.25">
      <c r="A151" s="14" t="s">
        <v>293</v>
      </c>
      <c r="B151" s="4" t="s">
        <v>294</v>
      </c>
      <c r="C151" s="5"/>
      <c r="D151" s="5">
        <v>1651.5</v>
      </c>
      <c r="E151" s="23" t="str">
        <f t="shared" si="2"/>
        <v/>
      </c>
    </row>
    <row r="152" spans="1:7" ht="78.75" x14ac:dyDescent="0.25">
      <c r="A152" s="14" t="s">
        <v>295</v>
      </c>
      <c r="B152" s="4" t="s">
        <v>296</v>
      </c>
      <c r="C152" s="5">
        <v>3100</v>
      </c>
      <c r="D152" s="5">
        <v>2759.1789100000001</v>
      </c>
      <c r="E152" s="23">
        <f t="shared" si="2"/>
        <v>89.005771290322585</v>
      </c>
    </row>
    <row r="153" spans="1:7" ht="94.5" x14ac:dyDescent="0.25">
      <c r="A153" s="14" t="s">
        <v>297</v>
      </c>
      <c r="B153" s="4" t="s">
        <v>298</v>
      </c>
      <c r="C153" s="5">
        <v>2600</v>
      </c>
      <c r="D153" s="5">
        <v>4433.3802999999998</v>
      </c>
      <c r="E153" s="23">
        <f t="shared" si="2"/>
        <v>170.51462692307692</v>
      </c>
    </row>
    <row r="154" spans="1:7" ht="141.75" x14ac:dyDescent="0.25">
      <c r="A154" s="14" t="s">
        <v>299</v>
      </c>
      <c r="B154" s="4" t="s">
        <v>300</v>
      </c>
      <c r="C154" s="5">
        <v>1472.2539999999999</v>
      </c>
      <c r="D154" s="5">
        <v>846.58065999999997</v>
      </c>
      <c r="E154" s="23">
        <f t="shared" si="2"/>
        <v>57.502350817182361</v>
      </c>
    </row>
    <row r="155" spans="1:7" ht="78.75" x14ac:dyDescent="0.25">
      <c r="A155" s="14" t="s">
        <v>301</v>
      </c>
      <c r="B155" s="4" t="s">
        <v>302</v>
      </c>
      <c r="C155" s="5">
        <v>2</v>
      </c>
      <c r="D155" s="5">
        <v>-2.5000000000000001E-3</v>
      </c>
      <c r="E155" s="23">
        <f t="shared" si="2"/>
        <v>-0.125</v>
      </c>
    </row>
    <row r="156" spans="1:7" ht="157.5" x14ac:dyDescent="0.25">
      <c r="A156" s="14" t="s">
        <v>303</v>
      </c>
      <c r="B156" s="4" t="s">
        <v>304</v>
      </c>
      <c r="C156" s="5">
        <v>1390</v>
      </c>
      <c r="D156" s="5">
        <v>703.88897999999995</v>
      </c>
      <c r="E156" s="23">
        <f t="shared" si="2"/>
        <v>50.639494964028778</v>
      </c>
    </row>
    <row r="157" spans="1:7" ht="110.25" x14ac:dyDescent="0.25">
      <c r="A157" s="10" t="s">
        <v>305</v>
      </c>
      <c r="B157" s="11" t="s">
        <v>306</v>
      </c>
      <c r="C157" s="12">
        <v>5218.6540000000005</v>
      </c>
      <c r="D157" s="12">
        <v>8853.55033</v>
      </c>
      <c r="E157" s="28">
        <f t="shared" si="2"/>
        <v>169.65198938270288</v>
      </c>
      <c r="F157" s="13"/>
      <c r="G157" s="13"/>
    </row>
    <row r="158" spans="1:7" ht="94.5" x14ac:dyDescent="0.25">
      <c r="A158" s="14" t="s">
        <v>307</v>
      </c>
      <c r="B158" s="4" t="s">
        <v>308</v>
      </c>
      <c r="C158" s="5">
        <v>4005.9110000000001</v>
      </c>
      <c r="D158" s="5">
        <v>5341.5940300000002</v>
      </c>
      <c r="E158" s="23">
        <f t="shared" si="2"/>
        <v>133.34280342224278</v>
      </c>
    </row>
    <row r="159" spans="1:7" ht="94.5" x14ac:dyDescent="0.25">
      <c r="A159" s="14" t="s">
        <v>309</v>
      </c>
      <c r="B159" s="4" t="s">
        <v>310</v>
      </c>
      <c r="C159" s="5">
        <v>1020.787</v>
      </c>
      <c r="D159" s="5">
        <v>2270.5679799999998</v>
      </c>
      <c r="E159" s="23">
        <f t="shared" si="2"/>
        <v>222.43308153414964</v>
      </c>
    </row>
    <row r="160" spans="1:7" ht="78.75" x14ac:dyDescent="0.25">
      <c r="A160" s="14" t="s">
        <v>311</v>
      </c>
      <c r="B160" s="4" t="s">
        <v>312</v>
      </c>
      <c r="C160" s="5">
        <v>185.20699999999999</v>
      </c>
      <c r="D160" s="5">
        <v>588.86109999999996</v>
      </c>
      <c r="E160" s="23">
        <f t="shared" si="2"/>
        <v>317.94753977981395</v>
      </c>
    </row>
    <row r="161" spans="1:7" ht="78.75" x14ac:dyDescent="0.25">
      <c r="A161" s="14" t="s">
        <v>313</v>
      </c>
      <c r="B161" s="4" t="s">
        <v>314</v>
      </c>
      <c r="C161" s="5">
        <v>6.7489999999999997</v>
      </c>
      <c r="D161" s="5">
        <v>652.52722000000006</v>
      </c>
      <c r="E161" s="23">
        <f t="shared" si="2"/>
        <v>9668.5022966365395</v>
      </c>
    </row>
    <row r="162" spans="1:7" ht="15.75" x14ac:dyDescent="0.25">
      <c r="A162" s="10" t="s">
        <v>315</v>
      </c>
      <c r="B162" s="11" t="s">
        <v>316</v>
      </c>
      <c r="C162" s="12">
        <v>58.75</v>
      </c>
      <c r="D162" s="12">
        <v>3044.5294199999998</v>
      </c>
      <c r="E162" s="28">
        <f t="shared" si="2"/>
        <v>5182.1777361702125</v>
      </c>
      <c r="F162" s="13"/>
      <c r="G162" s="13"/>
    </row>
    <row r="163" spans="1:7" ht="47.25" x14ac:dyDescent="0.25">
      <c r="A163" s="14" t="s">
        <v>317</v>
      </c>
      <c r="B163" s="4" t="s">
        <v>318</v>
      </c>
      <c r="C163" s="5"/>
      <c r="D163" s="5">
        <v>219.9</v>
      </c>
      <c r="E163" s="23" t="str">
        <f t="shared" si="2"/>
        <v/>
      </c>
    </row>
    <row r="164" spans="1:7" ht="157.5" x14ac:dyDescent="0.25">
      <c r="A164" s="14" t="s">
        <v>319</v>
      </c>
      <c r="B164" s="4" t="s">
        <v>320</v>
      </c>
      <c r="C164" s="5">
        <v>8.75</v>
      </c>
      <c r="D164" s="5">
        <v>493.01202000000001</v>
      </c>
      <c r="E164" s="23">
        <f t="shared" si="2"/>
        <v>5634.4230857142866</v>
      </c>
    </row>
    <row r="165" spans="1:7" ht="63" x14ac:dyDescent="0.25">
      <c r="A165" s="14" t="s">
        <v>321</v>
      </c>
      <c r="B165" s="4" t="s">
        <v>322</v>
      </c>
      <c r="C165" s="5">
        <v>50</v>
      </c>
      <c r="D165" s="5">
        <v>1806.61184</v>
      </c>
      <c r="E165" s="23">
        <f t="shared" si="2"/>
        <v>3613.2236800000001</v>
      </c>
    </row>
    <row r="166" spans="1:7" ht="94.5" x14ac:dyDescent="0.25">
      <c r="A166" s="14" t="s">
        <v>323</v>
      </c>
      <c r="B166" s="4" t="s">
        <v>324</v>
      </c>
      <c r="C166" s="5"/>
      <c r="D166" s="5">
        <v>525.20555999999999</v>
      </c>
      <c r="E166" s="23" t="str">
        <f t="shared" si="2"/>
        <v/>
      </c>
    </row>
    <row r="167" spans="1:7" ht="63" x14ac:dyDescent="0.25">
      <c r="A167" s="14" t="s">
        <v>325</v>
      </c>
      <c r="B167" s="4" t="s">
        <v>326</v>
      </c>
      <c r="C167" s="5"/>
      <c r="D167" s="5">
        <v>-0.2</v>
      </c>
      <c r="E167" s="23" t="str">
        <f t="shared" si="2"/>
        <v/>
      </c>
    </row>
    <row r="168" spans="1:7" ht="63" x14ac:dyDescent="0.25">
      <c r="A168" s="14" t="s">
        <v>327</v>
      </c>
      <c r="B168" s="4" t="s">
        <v>328</v>
      </c>
      <c r="C168" s="5">
        <v>2401.1759999999999</v>
      </c>
      <c r="D168" s="5">
        <v>353.79593</v>
      </c>
      <c r="E168" s="23">
        <f t="shared" si="2"/>
        <v>14.734277287462477</v>
      </c>
    </row>
    <row r="169" spans="1:7" ht="15.75" x14ac:dyDescent="0.25">
      <c r="A169" s="15" t="s">
        <v>329</v>
      </c>
      <c r="B169" s="16" t="s">
        <v>330</v>
      </c>
      <c r="C169" s="17"/>
      <c r="D169" s="17">
        <v>1806.0650599999999</v>
      </c>
      <c r="E169" s="26" t="str">
        <f t="shared" si="2"/>
        <v/>
      </c>
    </row>
    <row r="170" spans="1:7" ht="31.5" x14ac:dyDescent="0.25">
      <c r="A170" s="14" t="s">
        <v>331</v>
      </c>
      <c r="B170" s="4" t="s">
        <v>332</v>
      </c>
      <c r="C170" s="5"/>
      <c r="D170" s="5">
        <v>1717.6821199999999</v>
      </c>
      <c r="E170" s="23" t="str">
        <f t="shared" si="2"/>
        <v/>
      </c>
    </row>
    <row r="171" spans="1:7" ht="31.5" x14ac:dyDescent="0.25">
      <c r="A171" s="14" t="s">
        <v>333</v>
      </c>
      <c r="B171" s="4" t="s">
        <v>334</v>
      </c>
      <c r="C171" s="5"/>
      <c r="D171" s="5">
        <v>88.382940000000005</v>
      </c>
      <c r="E171" s="23" t="str">
        <f t="shared" si="2"/>
        <v/>
      </c>
    </row>
    <row r="172" spans="1:7" ht="15.75" x14ac:dyDescent="0.25">
      <c r="A172" s="15" t="s">
        <v>335</v>
      </c>
      <c r="B172" s="16" t="s">
        <v>336</v>
      </c>
      <c r="C172" s="17">
        <v>68232658.132359996</v>
      </c>
      <c r="D172" s="17">
        <v>50982135.201119997</v>
      </c>
      <c r="E172" s="26">
        <f t="shared" si="2"/>
        <v>74.718084560362783</v>
      </c>
    </row>
    <row r="173" spans="1:7" ht="31.5" x14ac:dyDescent="0.25">
      <c r="A173" s="15" t="s">
        <v>337</v>
      </c>
      <c r="B173" s="16" t="s">
        <v>338</v>
      </c>
      <c r="C173" s="17">
        <v>58155597.100000001</v>
      </c>
      <c r="D173" s="17">
        <v>43908285.268540002</v>
      </c>
      <c r="E173" s="26">
        <f t="shared" si="2"/>
        <v>75.501391883293039</v>
      </c>
    </row>
    <row r="174" spans="1:7" ht="15.75" x14ac:dyDescent="0.25">
      <c r="A174" s="10" t="s">
        <v>339</v>
      </c>
      <c r="B174" s="11" t="s">
        <v>340</v>
      </c>
      <c r="C174" s="12">
        <v>45255035.899999999</v>
      </c>
      <c r="D174" s="12">
        <v>34149705.799999997</v>
      </c>
      <c r="E174" s="28">
        <f t="shared" si="2"/>
        <v>75.460565041779134</v>
      </c>
      <c r="F174" s="13"/>
      <c r="G174" s="13"/>
    </row>
    <row r="175" spans="1:7" ht="31.5" x14ac:dyDescent="0.25">
      <c r="A175" s="14" t="s">
        <v>341</v>
      </c>
      <c r="B175" s="4" t="s">
        <v>342</v>
      </c>
      <c r="C175" s="5">
        <v>44178144.899999999</v>
      </c>
      <c r="D175" s="5">
        <v>33133608</v>
      </c>
      <c r="E175" s="23">
        <f t="shared" si="2"/>
        <v>74.9999984720952</v>
      </c>
    </row>
    <row r="176" spans="1:7" ht="47.25" x14ac:dyDescent="0.25">
      <c r="A176" s="14" t="s">
        <v>343</v>
      </c>
      <c r="B176" s="4" t="s">
        <v>344</v>
      </c>
      <c r="C176" s="5">
        <v>630388</v>
      </c>
      <c r="D176" s="5">
        <v>472788</v>
      </c>
      <c r="E176" s="23">
        <f t="shared" si="2"/>
        <v>74.999524102616164</v>
      </c>
    </row>
    <row r="177" spans="1:7" ht="47.25" x14ac:dyDescent="0.25">
      <c r="A177" s="14" t="s">
        <v>345</v>
      </c>
      <c r="B177" s="4" t="s">
        <v>346</v>
      </c>
      <c r="C177" s="5">
        <v>446503</v>
      </c>
      <c r="D177" s="5">
        <v>334878</v>
      </c>
      <c r="E177" s="23">
        <f t="shared" si="2"/>
        <v>75.000167971995708</v>
      </c>
    </row>
    <row r="178" spans="1:7" ht="47.25" x14ac:dyDescent="0.25">
      <c r="A178" s="14" t="s">
        <v>347</v>
      </c>
      <c r="B178" s="4" t="s">
        <v>348</v>
      </c>
      <c r="C178" s="5"/>
      <c r="D178" s="5">
        <v>208431.8</v>
      </c>
      <c r="E178" s="23" t="str">
        <f t="shared" si="2"/>
        <v/>
      </c>
    </row>
    <row r="179" spans="1:7" ht="31.5" x14ac:dyDescent="0.25">
      <c r="A179" s="10" t="s">
        <v>349</v>
      </c>
      <c r="B179" s="11" t="s">
        <v>350</v>
      </c>
      <c r="C179" s="12">
        <v>8416670.6999999993</v>
      </c>
      <c r="D179" s="12">
        <v>6367659.6635600002</v>
      </c>
      <c r="E179" s="28">
        <f t="shared" si="2"/>
        <v>75.655326084695233</v>
      </c>
      <c r="F179" s="13"/>
      <c r="G179" s="13"/>
    </row>
    <row r="180" spans="1:7" ht="31.5" x14ac:dyDescent="0.25">
      <c r="A180" s="14" t="s">
        <v>351</v>
      </c>
      <c r="B180" s="4" t="s">
        <v>352</v>
      </c>
      <c r="C180" s="5">
        <v>779760</v>
      </c>
      <c r="D180" s="5">
        <v>763227.84499000001</v>
      </c>
      <c r="E180" s="23">
        <f t="shared" si="2"/>
        <v>97.879840590694585</v>
      </c>
    </row>
    <row r="181" spans="1:7" ht="47.25" x14ac:dyDescent="0.25">
      <c r="A181" s="14" t="s">
        <v>353</v>
      </c>
      <c r="B181" s="4" t="s">
        <v>354</v>
      </c>
      <c r="C181" s="5">
        <v>4476.5</v>
      </c>
      <c r="D181" s="5"/>
      <c r="E181" s="23" t="str">
        <f t="shared" si="2"/>
        <v>0,0</v>
      </c>
    </row>
    <row r="182" spans="1:7" ht="47.25" x14ac:dyDescent="0.25">
      <c r="A182" s="14" t="s">
        <v>355</v>
      </c>
      <c r="B182" s="4" t="s">
        <v>356</v>
      </c>
      <c r="C182" s="5">
        <v>104.3</v>
      </c>
      <c r="D182" s="5"/>
      <c r="E182" s="23" t="str">
        <f t="shared" si="2"/>
        <v>0,0</v>
      </c>
    </row>
    <row r="183" spans="1:7" ht="94.5" x14ac:dyDescent="0.25">
      <c r="A183" s="14" t="s">
        <v>357</v>
      </c>
      <c r="B183" s="4" t="s">
        <v>358</v>
      </c>
      <c r="C183" s="5">
        <v>160900.5</v>
      </c>
      <c r="D183" s="5">
        <v>73467.23702</v>
      </c>
      <c r="E183" s="23">
        <f t="shared" si="2"/>
        <v>45.660042709624889</v>
      </c>
    </row>
    <row r="184" spans="1:7" ht="78.75" x14ac:dyDescent="0.25">
      <c r="A184" s="14" t="s">
        <v>359</v>
      </c>
      <c r="B184" s="4" t="s">
        <v>360</v>
      </c>
      <c r="C184" s="5">
        <v>6545.1</v>
      </c>
      <c r="D184" s="5">
        <v>6545.1</v>
      </c>
      <c r="E184" s="23">
        <f t="shared" si="2"/>
        <v>100</v>
      </c>
    </row>
    <row r="185" spans="1:7" ht="63" x14ac:dyDescent="0.25">
      <c r="A185" s="14" t="s">
        <v>361</v>
      </c>
      <c r="B185" s="4" t="s">
        <v>362</v>
      </c>
      <c r="C185" s="5">
        <v>13084.6</v>
      </c>
      <c r="D185" s="5">
        <v>13084.6</v>
      </c>
      <c r="E185" s="23">
        <f t="shared" si="2"/>
        <v>100</v>
      </c>
    </row>
    <row r="186" spans="1:7" ht="63" x14ac:dyDescent="0.25">
      <c r="A186" s="14" t="s">
        <v>363</v>
      </c>
      <c r="B186" s="4" t="s">
        <v>364</v>
      </c>
      <c r="C186" s="5">
        <v>576906.4</v>
      </c>
      <c r="D186" s="5">
        <v>480544.28184000001</v>
      </c>
      <c r="E186" s="23">
        <f t="shared" si="2"/>
        <v>83.296750016987147</v>
      </c>
    </row>
    <row r="187" spans="1:7" ht="94.5" x14ac:dyDescent="0.25">
      <c r="A187" s="14" t="s">
        <v>365</v>
      </c>
      <c r="B187" s="4" t="s">
        <v>366</v>
      </c>
      <c r="C187" s="5">
        <v>1995</v>
      </c>
      <c r="D187" s="5">
        <v>1995</v>
      </c>
      <c r="E187" s="23">
        <f t="shared" si="2"/>
        <v>100</v>
      </c>
    </row>
    <row r="188" spans="1:7" ht="63" x14ac:dyDescent="0.25">
      <c r="A188" s="14" t="s">
        <v>367</v>
      </c>
      <c r="B188" s="4" t="s">
        <v>368</v>
      </c>
      <c r="C188" s="5">
        <v>38542.1</v>
      </c>
      <c r="D188" s="5">
        <v>22470.259030000001</v>
      </c>
      <c r="E188" s="23">
        <f t="shared" si="2"/>
        <v>58.300557131033337</v>
      </c>
    </row>
    <row r="189" spans="1:7" ht="94.5" x14ac:dyDescent="0.25">
      <c r="A189" s="14" t="s">
        <v>369</v>
      </c>
      <c r="B189" s="4" t="s">
        <v>370</v>
      </c>
      <c r="C189" s="5">
        <v>912539.4</v>
      </c>
      <c r="D189" s="5"/>
      <c r="E189" s="23" t="str">
        <f t="shared" si="2"/>
        <v>0,0</v>
      </c>
    </row>
    <row r="190" spans="1:7" ht="63" x14ac:dyDescent="0.25">
      <c r="A190" s="14" t="s">
        <v>371</v>
      </c>
      <c r="B190" s="4" t="s">
        <v>372</v>
      </c>
      <c r="C190" s="5">
        <v>31035.4</v>
      </c>
      <c r="D190" s="5">
        <v>2821.5</v>
      </c>
      <c r="E190" s="23">
        <f t="shared" si="2"/>
        <v>9.0912313036081365</v>
      </c>
    </row>
    <row r="191" spans="1:7" ht="110.25" x14ac:dyDescent="0.25">
      <c r="A191" s="14" t="s">
        <v>373</v>
      </c>
      <c r="B191" s="4" t="s">
        <v>374</v>
      </c>
      <c r="C191" s="5">
        <v>41800</v>
      </c>
      <c r="D191" s="5">
        <v>21850</v>
      </c>
      <c r="E191" s="23">
        <f t="shared" si="2"/>
        <v>52.272727272727273</v>
      </c>
    </row>
    <row r="192" spans="1:7" ht="47.25" x14ac:dyDescent="0.25">
      <c r="A192" s="14" t="s">
        <v>375</v>
      </c>
      <c r="B192" s="4" t="s">
        <v>376</v>
      </c>
      <c r="C192" s="5">
        <v>47791.7</v>
      </c>
      <c r="D192" s="5">
        <v>29421.78285</v>
      </c>
      <c r="E192" s="23">
        <f t="shared" si="2"/>
        <v>61.562536695702399</v>
      </c>
    </row>
    <row r="193" spans="1:5" ht="78.75" x14ac:dyDescent="0.25">
      <c r="A193" s="14" t="s">
        <v>377</v>
      </c>
      <c r="B193" s="4" t="s">
        <v>378</v>
      </c>
      <c r="C193" s="5">
        <v>15530.6</v>
      </c>
      <c r="D193" s="5">
        <v>13732.980229999999</v>
      </c>
      <c r="E193" s="23">
        <f t="shared" si="2"/>
        <v>88.425303787361713</v>
      </c>
    </row>
    <row r="194" spans="1:5" ht="31.5" x14ac:dyDescent="0.25">
      <c r="A194" s="14" t="s">
        <v>379</v>
      </c>
      <c r="B194" s="4" t="s">
        <v>380</v>
      </c>
      <c r="C194" s="5">
        <v>8978.2000000000007</v>
      </c>
      <c r="D194" s="5">
        <v>4806.1485400000001</v>
      </c>
      <c r="E194" s="23">
        <f t="shared" si="2"/>
        <v>53.531315185671957</v>
      </c>
    </row>
    <row r="195" spans="1:5" ht="47.25" x14ac:dyDescent="0.25">
      <c r="A195" s="14" t="s">
        <v>381</v>
      </c>
      <c r="B195" s="4" t="s">
        <v>382</v>
      </c>
      <c r="C195" s="5">
        <v>5496.2</v>
      </c>
      <c r="D195" s="5">
        <v>4625.2731199999998</v>
      </c>
      <c r="E195" s="23">
        <f t="shared" si="2"/>
        <v>84.154017684945956</v>
      </c>
    </row>
    <row r="196" spans="1:5" ht="47.25" x14ac:dyDescent="0.25">
      <c r="A196" s="14" t="s">
        <v>383</v>
      </c>
      <c r="B196" s="4" t="s">
        <v>384</v>
      </c>
      <c r="C196" s="5">
        <v>4220.1000000000004</v>
      </c>
      <c r="D196" s="5">
        <v>3933.3626100000001</v>
      </c>
      <c r="E196" s="23">
        <f t="shared" si="2"/>
        <v>93.205436127105983</v>
      </c>
    </row>
    <row r="197" spans="1:5" ht="63" x14ac:dyDescent="0.25">
      <c r="A197" s="14" t="s">
        <v>385</v>
      </c>
      <c r="B197" s="4" t="s">
        <v>386</v>
      </c>
      <c r="C197" s="5">
        <v>13105.8</v>
      </c>
      <c r="D197" s="5">
        <v>13105.8</v>
      </c>
      <c r="E197" s="23">
        <f t="shared" si="2"/>
        <v>100</v>
      </c>
    </row>
    <row r="198" spans="1:5" ht="47.25" x14ac:dyDescent="0.25">
      <c r="A198" s="14" t="s">
        <v>387</v>
      </c>
      <c r="B198" s="4" t="s">
        <v>388</v>
      </c>
      <c r="C198" s="5">
        <v>92190.3</v>
      </c>
      <c r="D198" s="5">
        <v>92190.3</v>
      </c>
      <c r="E198" s="23">
        <f t="shared" ref="E198:E261" si="3">IF(AND(D198="",C198&lt;&gt;""),"0,0",(IF(C198="","",(D198/C198)*100)))</f>
        <v>100</v>
      </c>
    </row>
    <row r="199" spans="1:5" ht="47.25" x14ac:dyDescent="0.25">
      <c r="A199" s="14" t="s">
        <v>389</v>
      </c>
      <c r="B199" s="4" t="s">
        <v>390</v>
      </c>
      <c r="C199" s="5">
        <v>71089.100000000006</v>
      </c>
      <c r="D199" s="5">
        <v>50381.113949999999</v>
      </c>
      <c r="E199" s="23">
        <f t="shared" si="3"/>
        <v>70.870378088905326</v>
      </c>
    </row>
    <row r="200" spans="1:5" ht="94.5" x14ac:dyDescent="0.25">
      <c r="A200" s="14" t="s">
        <v>391</v>
      </c>
      <c r="B200" s="4" t="s">
        <v>392</v>
      </c>
      <c r="C200" s="5">
        <v>15200</v>
      </c>
      <c r="D200" s="5">
        <v>15200</v>
      </c>
      <c r="E200" s="23">
        <f t="shared" si="3"/>
        <v>100</v>
      </c>
    </row>
    <row r="201" spans="1:5" ht="31.5" x14ac:dyDescent="0.25">
      <c r="A201" s="14" t="s">
        <v>393</v>
      </c>
      <c r="B201" s="4" t="s">
        <v>394</v>
      </c>
      <c r="C201" s="5">
        <v>4950</v>
      </c>
      <c r="D201" s="5">
        <v>128.69999999999999</v>
      </c>
      <c r="E201" s="23">
        <f t="shared" si="3"/>
        <v>2.6</v>
      </c>
    </row>
    <row r="202" spans="1:5" ht="78.75" x14ac:dyDescent="0.25">
      <c r="A202" s="14" t="s">
        <v>395</v>
      </c>
      <c r="B202" s="4" t="s">
        <v>396</v>
      </c>
      <c r="C202" s="5">
        <v>2945.1</v>
      </c>
      <c r="D202" s="5"/>
      <c r="E202" s="23" t="str">
        <f t="shared" si="3"/>
        <v>0,0</v>
      </c>
    </row>
    <row r="203" spans="1:5" ht="47.25" x14ac:dyDescent="0.25">
      <c r="A203" s="14" t="s">
        <v>397</v>
      </c>
      <c r="B203" s="4" t="s">
        <v>398</v>
      </c>
      <c r="C203" s="5">
        <v>1299484.3999999999</v>
      </c>
      <c r="D203" s="5">
        <v>966503.71687999996</v>
      </c>
      <c r="E203" s="23">
        <f t="shared" si="3"/>
        <v>74.375938401415212</v>
      </c>
    </row>
    <row r="204" spans="1:5" ht="63" x14ac:dyDescent="0.25">
      <c r="A204" s="14" t="s">
        <v>399</v>
      </c>
      <c r="B204" s="4" t="s">
        <v>400</v>
      </c>
      <c r="C204" s="5">
        <v>294485.8</v>
      </c>
      <c r="D204" s="5">
        <v>116897.50534</v>
      </c>
      <c r="E204" s="23">
        <f t="shared" si="3"/>
        <v>39.695464209140134</v>
      </c>
    </row>
    <row r="205" spans="1:5" ht="63" x14ac:dyDescent="0.25">
      <c r="A205" s="14" t="s">
        <v>401</v>
      </c>
      <c r="B205" s="4" t="s">
        <v>402</v>
      </c>
      <c r="C205" s="5"/>
      <c r="D205" s="5">
        <v>166854.59998999999</v>
      </c>
      <c r="E205" s="23" t="str">
        <f t="shared" si="3"/>
        <v/>
      </c>
    </row>
    <row r="206" spans="1:5" ht="47.25" x14ac:dyDescent="0.25">
      <c r="A206" s="14" t="s">
        <v>403</v>
      </c>
      <c r="B206" s="4" t="s">
        <v>404</v>
      </c>
      <c r="C206" s="5"/>
      <c r="D206" s="5">
        <v>63028.4</v>
      </c>
      <c r="E206" s="23" t="str">
        <f t="shared" si="3"/>
        <v/>
      </c>
    </row>
    <row r="207" spans="1:5" ht="31.5" x14ac:dyDescent="0.25">
      <c r="A207" s="14" t="s">
        <v>405</v>
      </c>
      <c r="B207" s="4" t="s">
        <v>406</v>
      </c>
      <c r="C207" s="5"/>
      <c r="D207" s="5">
        <v>55786.5</v>
      </c>
      <c r="E207" s="23" t="str">
        <f t="shared" si="3"/>
        <v/>
      </c>
    </row>
    <row r="208" spans="1:5" ht="63" x14ac:dyDescent="0.25">
      <c r="A208" s="14" t="s">
        <v>407</v>
      </c>
      <c r="B208" s="4" t="s">
        <v>408</v>
      </c>
      <c r="C208" s="5">
        <v>41058.300000000003</v>
      </c>
      <c r="D208" s="5">
        <v>41058.300000000003</v>
      </c>
      <c r="E208" s="23">
        <f t="shared" si="3"/>
        <v>100</v>
      </c>
    </row>
    <row r="209" spans="1:5" ht="47.25" x14ac:dyDescent="0.25">
      <c r="A209" s="14" t="s">
        <v>409</v>
      </c>
      <c r="B209" s="4" t="s">
        <v>410</v>
      </c>
      <c r="C209" s="5">
        <v>847753.6</v>
      </c>
      <c r="D209" s="5">
        <v>76898.891080000001</v>
      </c>
      <c r="E209" s="23">
        <f t="shared" si="3"/>
        <v>9.0709011533539936</v>
      </c>
    </row>
    <row r="210" spans="1:5" ht="63" x14ac:dyDescent="0.25">
      <c r="A210" s="14" t="s">
        <v>411</v>
      </c>
      <c r="B210" s="4" t="s">
        <v>412</v>
      </c>
      <c r="C210" s="5">
        <v>271985.7</v>
      </c>
      <c r="D210" s="5">
        <v>228464.81737999999</v>
      </c>
      <c r="E210" s="23">
        <f t="shared" si="3"/>
        <v>83.99883426959579</v>
      </c>
    </row>
    <row r="211" spans="1:5" ht="78.75" x14ac:dyDescent="0.25">
      <c r="A211" s="14" t="s">
        <v>413</v>
      </c>
      <c r="B211" s="4" t="s">
        <v>414</v>
      </c>
      <c r="C211" s="5">
        <v>3576.5</v>
      </c>
      <c r="D211" s="5">
        <v>2012.8020799999999</v>
      </c>
      <c r="E211" s="23">
        <f t="shared" si="3"/>
        <v>56.27854270935272</v>
      </c>
    </row>
    <row r="212" spans="1:5" ht="63" x14ac:dyDescent="0.25">
      <c r="A212" s="14" t="s">
        <v>415</v>
      </c>
      <c r="B212" s="4" t="s">
        <v>416</v>
      </c>
      <c r="C212" s="5">
        <v>78053.600000000006</v>
      </c>
      <c r="D212" s="5">
        <v>52698.896079999999</v>
      </c>
      <c r="E212" s="23">
        <f t="shared" si="3"/>
        <v>67.516291471501631</v>
      </c>
    </row>
    <row r="213" spans="1:5" ht="78.75" x14ac:dyDescent="0.25">
      <c r="A213" s="14" t="s">
        <v>417</v>
      </c>
      <c r="B213" s="4" t="s">
        <v>418</v>
      </c>
      <c r="C213" s="5">
        <v>4235.3</v>
      </c>
      <c r="D213" s="5">
        <v>4235.3</v>
      </c>
      <c r="E213" s="23">
        <f t="shared" si="3"/>
        <v>100</v>
      </c>
    </row>
    <row r="214" spans="1:5" ht="47.25" x14ac:dyDescent="0.25">
      <c r="A214" s="14" t="s">
        <v>419</v>
      </c>
      <c r="B214" s="4" t="s">
        <v>420</v>
      </c>
      <c r="C214" s="5">
        <v>3500.2</v>
      </c>
      <c r="D214" s="5">
        <v>3379.90056</v>
      </c>
      <c r="E214" s="23">
        <f t="shared" si="3"/>
        <v>96.563069538883497</v>
      </c>
    </row>
    <row r="215" spans="1:5" ht="63" x14ac:dyDescent="0.25">
      <c r="A215" s="14" t="s">
        <v>421</v>
      </c>
      <c r="B215" s="4" t="s">
        <v>422</v>
      </c>
      <c r="C215" s="5">
        <v>25023.5</v>
      </c>
      <c r="D215" s="5">
        <v>23167.699700000001</v>
      </c>
      <c r="E215" s="23">
        <f t="shared" si="3"/>
        <v>92.58377005614723</v>
      </c>
    </row>
    <row r="216" spans="1:5" ht="63" x14ac:dyDescent="0.25">
      <c r="A216" s="14" t="s">
        <v>423</v>
      </c>
      <c r="B216" s="4" t="s">
        <v>424</v>
      </c>
      <c r="C216" s="5">
        <v>2995.2</v>
      </c>
      <c r="D216" s="5">
        <v>2587.6487499999998</v>
      </c>
      <c r="E216" s="23">
        <f t="shared" si="3"/>
        <v>86.393187433226487</v>
      </c>
    </row>
    <row r="217" spans="1:5" ht="47.25" x14ac:dyDescent="0.25">
      <c r="A217" s="14" t="s">
        <v>425</v>
      </c>
      <c r="B217" s="4" t="s">
        <v>426</v>
      </c>
      <c r="C217" s="5">
        <v>68870.7</v>
      </c>
      <c r="D217" s="5">
        <v>14578.823619999999</v>
      </c>
      <c r="E217" s="23">
        <f t="shared" si="3"/>
        <v>21.1683976204685</v>
      </c>
    </row>
    <row r="218" spans="1:5" ht="31.5" x14ac:dyDescent="0.25">
      <c r="A218" s="14" t="s">
        <v>427</v>
      </c>
      <c r="B218" s="4" t="s">
        <v>428</v>
      </c>
      <c r="C218" s="5">
        <v>18318</v>
      </c>
      <c r="D218" s="5">
        <v>13810.5</v>
      </c>
      <c r="E218" s="23">
        <f t="shared" si="3"/>
        <v>75.393056010481502</v>
      </c>
    </row>
    <row r="219" spans="1:5" ht="31.5" x14ac:dyDescent="0.25">
      <c r="A219" s="14" t="s">
        <v>429</v>
      </c>
      <c r="B219" s="4" t="s">
        <v>430</v>
      </c>
      <c r="C219" s="5">
        <v>36191.599999999999</v>
      </c>
      <c r="D219" s="5">
        <v>36091.0147</v>
      </c>
      <c r="E219" s="23">
        <f t="shared" si="3"/>
        <v>99.722075564495626</v>
      </c>
    </row>
    <row r="220" spans="1:5" ht="63" x14ac:dyDescent="0.25">
      <c r="A220" s="14" t="s">
        <v>431</v>
      </c>
      <c r="B220" s="4" t="s">
        <v>432</v>
      </c>
      <c r="C220" s="5">
        <v>48361.5</v>
      </c>
      <c r="D220" s="5">
        <v>46135.848749999997</v>
      </c>
      <c r="E220" s="23">
        <f t="shared" si="3"/>
        <v>95.397886231816628</v>
      </c>
    </row>
    <row r="221" spans="1:5" ht="47.25" x14ac:dyDescent="0.25">
      <c r="A221" s="14" t="s">
        <v>433</v>
      </c>
      <c r="B221" s="4" t="s">
        <v>434</v>
      </c>
      <c r="C221" s="5">
        <v>67034.3</v>
      </c>
      <c r="D221" s="5">
        <v>59941.803549999997</v>
      </c>
      <c r="E221" s="23">
        <f t="shared" si="3"/>
        <v>89.419600935640403</v>
      </c>
    </row>
    <row r="222" spans="1:5" ht="31.5" x14ac:dyDescent="0.25">
      <c r="A222" s="14" t="s">
        <v>435</v>
      </c>
      <c r="B222" s="4" t="s">
        <v>436</v>
      </c>
      <c r="C222" s="5">
        <v>90553.1</v>
      </c>
      <c r="D222" s="5">
        <v>36297.899940000003</v>
      </c>
      <c r="E222" s="23">
        <f t="shared" si="3"/>
        <v>40.084657444085295</v>
      </c>
    </row>
    <row r="223" spans="1:5" ht="47.25" x14ac:dyDescent="0.25">
      <c r="A223" s="14" t="s">
        <v>437</v>
      </c>
      <c r="B223" s="4" t="s">
        <v>438</v>
      </c>
      <c r="C223" s="5">
        <v>15615.4</v>
      </c>
      <c r="D223" s="5">
        <v>11179.746859999999</v>
      </c>
      <c r="E223" s="23">
        <f t="shared" si="3"/>
        <v>71.594367483381788</v>
      </c>
    </row>
    <row r="224" spans="1:5" ht="47.25" x14ac:dyDescent="0.25">
      <c r="A224" s="14" t="s">
        <v>439</v>
      </c>
      <c r="B224" s="4" t="s">
        <v>440</v>
      </c>
      <c r="C224" s="5">
        <v>9500.6</v>
      </c>
      <c r="D224" s="5">
        <v>7692.2927499999996</v>
      </c>
      <c r="E224" s="23">
        <f t="shared" si="3"/>
        <v>80.96638896490748</v>
      </c>
    </row>
    <row r="225" spans="1:5" ht="47.25" x14ac:dyDescent="0.25">
      <c r="A225" s="14" t="s">
        <v>441</v>
      </c>
      <c r="B225" s="4" t="s">
        <v>442</v>
      </c>
      <c r="C225" s="5">
        <v>1058</v>
      </c>
      <c r="D225" s="5">
        <v>1058</v>
      </c>
      <c r="E225" s="23">
        <f t="shared" si="3"/>
        <v>100</v>
      </c>
    </row>
    <row r="226" spans="1:5" ht="31.5" x14ac:dyDescent="0.25">
      <c r="A226" s="14" t="s">
        <v>443</v>
      </c>
      <c r="B226" s="4" t="s">
        <v>444</v>
      </c>
      <c r="C226" s="5">
        <v>22459.4</v>
      </c>
      <c r="D226" s="5">
        <v>22459.4</v>
      </c>
      <c r="E226" s="23">
        <f t="shared" si="3"/>
        <v>100</v>
      </c>
    </row>
    <row r="227" spans="1:5" ht="47.25" x14ac:dyDescent="0.25">
      <c r="A227" s="14" t="s">
        <v>445</v>
      </c>
      <c r="B227" s="4" t="s">
        <v>446</v>
      </c>
      <c r="C227" s="5">
        <v>300299</v>
      </c>
      <c r="D227" s="5">
        <v>300299</v>
      </c>
      <c r="E227" s="23">
        <f t="shared" si="3"/>
        <v>100</v>
      </c>
    </row>
    <row r="228" spans="1:5" ht="78.75" x14ac:dyDescent="0.25">
      <c r="A228" s="14" t="s">
        <v>447</v>
      </c>
      <c r="B228" s="4" t="s">
        <v>448</v>
      </c>
      <c r="C228" s="5">
        <v>124575.8</v>
      </c>
      <c r="D228" s="5">
        <v>89373.6</v>
      </c>
      <c r="E228" s="23">
        <f t="shared" si="3"/>
        <v>71.742344821385856</v>
      </c>
    </row>
    <row r="229" spans="1:5" ht="63" x14ac:dyDescent="0.25">
      <c r="A229" s="14" t="s">
        <v>449</v>
      </c>
      <c r="B229" s="4" t="s">
        <v>450</v>
      </c>
      <c r="C229" s="5">
        <v>376056.7</v>
      </c>
      <c r="D229" s="5">
        <v>352980.82195000001</v>
      </c>
      <c r="E229" s="23">
        <f t="shared" si="3"/>
        <v>93.863723728363297</v>
      </c>
    </row>
    <row r="230" spans="1:5" ht="47.25" x14ac:dyDescent="0.25">
      <c r="A230" s="14" t="s">
        <v>451</v>
      </c>
      <c r="B230" s="4" t="s">
        <v>452</v>
      </c>
      <c r="C230" s="5">
        <v>136956.79999999999</v>
      </c>
      <c r="D230" s="5">
        <v>114184.34871999999</v>
      </c>
      <c r="E230" s="23">
        <f t="shared" si="3"/>
        <v>83.372529673590506</v>
      </c>
    </row>
    <row r="231" spans="1:5" ht="31.5" x14ac:dyDescent="0.25">
      <c r="A231" s="14" t="s">
        <v>453</v>
      </c>
      <c r="B231" s="4" t="s">
        <v>454</v>
      </c>
      <c r="C231" s="5">
        <v>82544.600000000006</v>
      </c>
      <c r="D231" s="5">
        <v>48868.811159999997</v>
      </c>
      <c r="E231" s="23">
        <f t="shared" si="3"/>
        <v>59.202917162358283</v>
      </c>
    </row>
    <row r="232" spans="1:5" ht="31.5" x14ac:dyDescent="0.25">
      <c r="A232" s="14" t="s">
        <v>455</v>
      </c>
      <c r="B232" s="4" t="s">
        <v>456</v>
      </c>
      <c r="C232" s="5">
        <v>9394.5</v>
      </c>
      <c r="D232" s="5">
        <v>6783.2350699999997</v>
      </c>
      <c r="E232" s="23">
        <f t="shared" si="3"/>
        <v>72.204322422694119</v>
      </c>
    </row>
    <row r="233" spans="1:5" ht="63" x14ac:dyDescent="0.25">
      <c r="A233" s="14" t="s">
        <v>457</v>
      </c>
      <c r="B233" s="4" t="s">
        <v>458</v>
      </c>
      <c r="C233" s="5">
        <v>17316.8</v>
      </c>
      <c r="D233" s="5">
        <v>4814.2262099999998</v>
      </c>
      <c r="E233" s="23">
        <f t="shared" si="3"/>
        <v>27.800899762080753</v>
      </c>
    </row>
    <row r="234" spans="1:5" ht="126" x14ac:dyDescent="0.25">
      <c r="A234" s="14" t="s">
        <v>459</v>
      </c>
      <c r="B234" s="4" t="s">
        <v>460</v>
      </c>
      <c r="C234" s="5">
        <v>31288.799999999999</v>
      </c>
      <c r="D234" s="5"/>
      <c r="E234" s="23" t="str">
        <f t="shared" si="3"/>
        <v>0,0</v>
      </c>
    </row>
    <row r="235" spans="1:5" ht="31.5" x14ac:dyDescent="0.25">
      <c r="A235" s="14" t="s">
        <v>461</v>
      </c>
      <c r="B235" s="4" t="s">
        <v>462</v>
      </c>
      <c r="C235" s="5">
        <v>3234</v>
      </c>
      <c r="D235" s="5">
        <v>3234</v>
      </c>
      <c r="E235" s="23">
        <f t="shared" si="3"/>
        <v>100</v>
      </c>
    </row>
    <row r="236" spans="1:5" ht="31.5" x14ac:dyDescent="0.25">
      <c r="A236" s="14" t="s">
        <v>463</v>
      </c>
      <c r="B236" s="4" t="s">
        <v>464</v>
      </c>
      <c r="C236" s="5">
        <v>876.9</v>
      </c>
      <c r="D236" s="5">
        <v>438.45</v>
      </c>
      <c r="E236" s="23">
        <f t="shared" si="3"/>
        <v>50</v>
      </c>
    </row>
    <row r="237" spans="1:5" ht="47.25" x14ac:dyDescent="0.25">
      <c r="A237" s="14" t="s">
        <v>465</v>
      </c>
      <c r="B237" s="4" t="s">
        <v>466</v>
      </c>
      <c r="C237" s="5">
        <v>1471.2</v>
      </c>
      <c r="D237" s="5"/>
      <c r="E237" s="23" t="str">
        <f t="shared" si="3"/>
        <v>0,0</v>
      </c>
    </row>
    <row r="238" spans="1:5" ht="47.25" x14ac:dyDescent="0.25">
      <c r="A238" s="14" t="s">
        <v>467</v>
      </c>
      <c r="B238" s="4" t="s">
        <v>468</v>
      </c>
      <c r="C238" s="5">
        <v>149029.70000000001</v>
      </c>
      <c r="D238" s="5">
        <v>135716.57574999999</v>
      </c>
      <c r="E238" s="23">
        <f t="shared" si="3"/>
        <v>91.066797926856182</v>
      </c>
    </row>
    <row r="239" spans="1:5" ht="47.25" x14ac:dyDescent="0.25">
      <c r="A239" s="14" t="s">
        <v>469</v>
      </c>
      <c r="B239" s="4" t="s">
        <v>470</v>
      </c>
      <c r="C239" s="5">
        <v>20000</v>
      </c>
      <c r="D239" s="5">
        <v>2600</v>
      </c>
      <c r="E239" s="23">
        <f t="shared" si="3"/>
        <v>13</v>
      </c>
    </row>
    <row r="240" spans="1:5" ht="47.25" x14ac:dyDescent="0.25">
      <c r="A240" s="14" t="s">
        <v>471</v>
      </c>
      <c r="B240" s="4" t="s">
        <v>472</v>
      </c>
      <c r="C240" s="5">
        <v>436220.1</v>
      </c>
      <c r="D240" s="5">
        <v>1288696.9697</v>
      </c>
      <c r="E240" s="23">
        <f t="shared" si="3"/>
        <v>295.42356477842264</v>
      </c>
    </row>
    <row r="241" spans="1:7" ht="94.5" x14ac:dyDescent="0.25">
      <c r="A241" s="14" t="s">
        <v>473</v>
      </c>
      <c r="B241" s="4" t="s">
        <v>474</v>
      </c>
      <c r="C241" s="5">
        <v>490937.59999999998</v>
      </c>
      <c r="D241" s="5">
        <v>268693.20974999998</v>
      </c>
      <c r="E241" s="23">
        <f t="shared" si="3"/>
        <v>54.730623555824607</v>
      </c>
    </row>
    <row r="242" spans="1:7" ht="63" x14ac:dyDescent="0.25">
      <c r="A242" s="14" t="s">
        <v>475</v>
      </c>
      <c r="B242" s="4" t="s">
        <v>476</v>
      </c>
      <c r="C242" s="5">
        <v>137167.1</v>
      </c>
      <c r="D242" s="5">
        <v>84624.823059999995</v>
      </c>
      <c r="E242" s="23">
        <f t="shared" si="3"/>
        <v>61.694694325388525</v>
      </c>
    </row>
    <row r="243" spans="1:7" ht="31.5" x14ac:dyDescent="0.25">
      <c r="A243" s="10" t="s">
        <v>477</v>
      </c>
      <c r="B243" s="11" t="s">
        <v>478</v>
      </c>
      <c r="C243" s="12">
        <v>1582121.7</v>
      </c>
      <c r="D243" s="12">
        <v>1280819.1245200001</v>
      </c>
      <c r="E243" s="28">
        <f t="shared" si="3"/>
        <v>80.955790222711698</v>
      </c>
      <c r="F243" s="13"/>
      <c r="G243" s="13"/>
    </row>
    <row r="244" spans="1:7" ht="47.25" x14ac:dyDescent="0.25">
      <c r="A244" s="14" t="s">
        <v>479</v>
      </c>
      <c r="B244" s="4" t="s">
        <v>480</v>
      </c>
      <c r="C244" s="5">
        <v>14619</v>
      </c>
      <c r="D244" s="5">
        <v>10523.5231</v>
      </c>
      <c r="E244" s="23">
        <f t="shared" si="3"/>
        <v>71.985245912853131</v>
      </c>
    </row>
    <row r="245" spans="1:7" ht="63" x14ac:dyDescent="0.25">
      <c r="A245" s="14" t="s">
        <v>481</v>
      </c>
      <c r="B245" s="4" t="s">
        <v>482</v>
      </c>
      <c r="C245" s="5">
        <v>1787.2</v>
      </c>
      <c r="D245" s="5">
        <v>500.55063000000001</v>
      </c>
      <c r="E245" s="23">
        <f t="shared" si="3"/>
        <v>28.007533012533571</v>
      </c>
    </row>
    <row r="246" spans="1:7" ht="47.25" x14ac:dyDescent="0.25">
      <c r="A246" s="14" t="s">
        <v>483</v>
      </c>
      <c r="B246" s="4" t="s">
        <v>484</v>
      </c>
      <c r="C246" s="5">
        <v>4923.8</v>
      </c>
      <c r="D246" s="5"/>
      <c r="E246" s="23" t="str">
        <f t="shared" si="3"/>
        <v>0,0</v>
      </c>
    </row>
    <row r="247" spans="1:7" ht="47.25" x14ac:dyDescent="0.25">
      <c r="A247" s="14" t="s">
        <v>485</v>
      </c>
      <c r="B247" s="4" t="s">
        <v>486</v>
      </c>
      <c r="C247" s="5">
        <v>173509.2</v>
      </c>
      <c r="D247" s="5">
        <v>131731.17592000001</v>
      </c>
      <c r="E247" s="23">
        <f t="shared" si="3"/>
        <v>75.921723989275492</v>
      </c>
    </row>
    <row r="248" spans="1:7" ht="110.25" x14ac:dyDescent="0.25">
      <c r="A248" s="14" t="s">
        <v>487</v>
      </c>
      <c r="B248" s="4" t="s">
        <v>488</v>
      </c>
      <c r="C248" s="5"/>
      <c r="D248" s="5">
        <v>4086.9</v>
      </c>
      <c r="E248" s="23" t="str">
        <f t="shared" si="3"/>
        <v/>
      </c>
    </row>
    <row r="249" spans="1:7" ht="63" x14ac:dyDescent="0.25">
      <c r="A249" s="14" t="s">
        <v>489</v>
      </c>
      <c r="B249" s="4" t="s">
        <v>490</v>
      </c>
      <c r="C249" s="5">
        <v>1391</v>
      </c>
      <c r="D249" s="5"/>
      <c r="E249" s="23" t="str">
        <f t="shared" si="3"/>
        <v>0,0</v>
      </c>
    </row>
    <row r="250" spans="1:7" ht="78.75" x14ac:dyDescent="0.25">
      <c r="A250" s="14" t="s">
        <v>491</v>
      </c>
      <c r="B250" s="4" t="s">
        <v>492</v>
      </c>
      <c r="C250" s="5">
        <v>4126.5</v>
      </c>
      <c r="D250" s="5"/>
      <c r="E250" s="23" t="str">
        <f t="shared" si="3"/>
        <v>0,0</v>
      </c>
    </row>
    <row r="251" spans="1:7" ht="63" x14ac:dyDescent="0.25">
      <c r="A251" s="14" t="s">
        <v>493</v>
      </c>
      <c r="B251" s="4" t="s">
        <v>494</v>
      </c>
      <c r="C251" s="5">
        <v>19953.2</v>
      </c>
      <c r="D251" s="5">
        <v>19803.626799999998</v>
      </c>
      <c r="E251" s="23">
        <f t="shared" si="3"/>
        <v>99.250379888940117</v>
      </c>
    </row>
    <row r="252" spans="1:7" ht="31.5" x14ac:dyDescent="0.25">
      <c r="A252" s="14" t="s">
        <v>495</v>
      </c>
      <c r="B252" s="4" t="s">
        <v>496</v>
      </c>
      <c r="C252" s="5">
        <v>137247.20000000001</v>
      </c>
      <c r="D252" s="5">
        <v>108074.57707</v>
      </c>
      <c r="E252" s="23">
        <f t="shared" si="3"/>
        <v>78.744467697701666</v>
      </c>
    </row>
    <row r="253" spans="1:7" ht="78.75" x14ac:dyDescent="0.25">
      <c r="A253" s="14" t="s">
        <v>497</v>
      </c>
      <c r="B253" s="4" t="s">
        <v>498</v>
      </c>
      <c r="C253" s="5">
        <v>191758.6</v>
      </c>
      <c r="D253" s="5">
        <v>127539.42551</v>
      </c>
      <c r="E253" s="23">
        <f t="shared" si="3"/>
        <v>66.510407100385578</v>
      </c>
    </row>
    <row r="254" spans="1:7" ht="47.25" x14ac:dyDescent="0.25">
      <c r="A254" s="14" t="s">
        <v>499</v>
      </c>
      <c r="B254" s="4" t="s">
        <v>500</v>
      </c>
      <c r="C254" s="5">
        <v>235200.8</v>
      </c>
      <c r="D254" s="5">
        <v>235200.8</v>
      </c>
      <c r="E254" s="23">
        <f t="shared" si="3"/>
        <v>100</v>
      </c>
    </row>
    <row r="255" spans="1:7" ht="31.5" x14ac:dyDescent="0.25">
      <c r="A255" s="14" t="s">
        <v>501</v>
      </c>
      <c r="B255" s="4" t="s">
        <v>502</v>
      </c>
      <c r="C255" s="5">
        <v>70.2</v>
      </c>
      <c r="D255" s="5">
        <v>70.2</v>
      </c>
      <c r="E255" s="23">
        <f t="shared" si="3"/>
        <v>100</v>
      </c>
    </row>
    <row r="256" spans="1:7" ht="78.75" x14ac:dyDescent="0.25">
      <c r="A256" s="14" t="s">
        <v>503</v>
      </c>
      <c r="B256" s="4" t="s">
        <v>504</v>
      </c>
      <c r="C256" s="5">
        <v>4448.8999999999996</v>
      </c>
      <c r="D256" s="5">
        <v>4448.8999999999996</v>
      </c>
      <c r="E256" s="23">
        <f t="shared" si="3"/>
        <v>100</v>
      </c>
    </row>
    <row r="257" spans="1:7" ht="110.25" x14ac:dyDescent="0.25">
      <c r="A257" s="14" t="s">
        <v>505</v>
      </c>
      <c r="B257" s="4" t="s">
        <v>506</v>
      </c>
      <c r="C257" s="5">
        <v>105573.2</v>
      </c>
      <c r="D257" s="5">
        <v>93215.573709999997</v>
      </c>
      <c r="E257" s="23">
        <f t="shared" si="3"/>
        <v>88.294731721686944</v>
      </c>
    </row>
    <row r="258" spans="1:7" ht="47.25" x14ac:dyDescent="0.25">
      <c r="A258" s="14" t="s">
        <v>507</v>
      </c>
      <c r="B258" s="4" t="s">
        <v>508</v>
      </c>
      <c r="C258" s="5">
        <v>617120.6</v>
      </c>
      <c r="D258" s="5">
        <v>488794.15032999997</v>
      </c>
      <c r="E258" s="23">
        <f t="shared" si="3"/>
        <v>79.205612376251906</v>
      </c>
    </row>
    <row r="259" spans="1:7" ht="31.5" x14ac:dyDescent="0.25">
      <c r="A259" s="14" t="s">
        <v>509</v>
      </c>
      <c r="B259" s="4" t="s">
        <v>510</v>
      </c>
      <c r="C259" s="5">
        <v>70392.3</v>
      </c>
      <c r="D259" s="5">
        <v>56829.721449999997</v>
      </c>
      <c r="E259" s="23">
        <f t="shared" si="3"/>
        <v>80.732866307820601</v>
      </c>
    </row>
    <row r="260" spans="1:7" ht="15.75" x14ac:dyDescent="0.25">
      <c r="A260" s="10" t="s">
        <v>511</v>
      </c>
      <c r="B260" s="11" t="s">
        <v>512</v>
      </c>
      <c r="C260" s="12">
        <v>2901768.8</v>
      </c>
      <c r="D260" s="12">
        <v>2110100.6804599999</v>
      </c>
      <c r="E260" s="28">
        <f t="shared" si="3"/>
        <v>72.717739623501359</v>
      </c>
      <c r="F260" s="13"/>
      <c r="G260" s="13"/>
    </row>
    <row r="261" spans="1:7" ht="47.25" x14ac:dyDescent="0.25">
      <c r="A261" s="14" t="s">
        <v>513</v>
      </c>
      <c r="B261" s="4" t="s">
        <v>514</v>
      </c>
      <c r="C261" s="5">
        <v>13934</v>
      </c>
      <c r="D261" s="5">
        <v>5165.6830600000003</v>
      </c>
      <c r="E261" s="23">
        <f t="shared" si="3"/>
        <v>37.072506530788004</v>
      </c>
    </row>
    <row r="262" spans="1:7" ht="63" x14ac:dyDescent="0.25">
      <c r="A262" s="14" t="s">
        <v>515</v>
      </c>
      <c r="B262" s="4" t="s">
        <v>516</v>
      </c>
      <c r="C262" s="5">
        <v>6556</v>
      </c>
      <c r="D262" s="5">
        <v>4305.1075600000004</v>
      </c>
      <c r="E262" s="23">
        <f t="shared" ref="E262:E325" si="4">IF(AND(D262="",C262&lt;&gt;""),"0,0",(IF(C262="","",(D262/C262)*100)))</f>
        <v>65.6666802928615</v>
      </c>
    </row>
    <row r="263" spans="1:7" ht="47.25" x14ac:dyDescent="0.25">
      <c r="A263" s="14" t="s">
        <v>517</v>
      </c>
      <c r="B263" s="4" t="s">
        <v>518</v>
      </c>
      <c r="C263" s="5">
        <v>37128.5</v>
      </c>
      <c r="D263" s="5">
        <v>8296.9071899999999</v>
      </c>
      <c r="E263" s="23">
        <f t="shared" si="4"/>
        <v>22.346464818131622</v>
      </c>
    </row>
    <row r="264" spans="1:7" ht="63" x14ac:dyDescent="0.25">
      <c r="A264" s="14" t="s">
        <v>519</v>
      </c>
      <c r="B264" s="4" t="s">
        <v>520</v>
      </c>
      <c r="C264" s="5">
        <v>91092</v>
      </c>
      <c r="D264" s="5">
        <v>5600</v>
      </c>
      <c r="E264" s="23">
        <f t="shared" si="4"/>
        <v>6.1476309664954112</v>
      </c>
    </row>
    <row r="265" spans="1:7" ht="47.25" x14ac:dyDescent="0.25">
      <c r="A265" s="14" t="s">
        <v>521</v>
      </c>
      <c r="B265" s="4" t="s">
        <v>522</v>
      </c>
      <c r="C265" s="5">
        <v>57148.7</v>
      </c>
      <c r="D265" s="5">
        <v>37689.42</v>
      </c>
      <c r="E265" s="23">
        <f t="shared" si="4"/>
        <v>65.94974163891743</v>
      </c>
    </row>
    <row r="266" spans="1:7" ht="189" x14ac:dyDescent="0.25">
      <c r="A266" s="14" t="s">
        <v>523</v>
      </c>
      <c r="B266" s="4" t="s">
        <v>524</v>
      </c>
      <c r="C266" s="5">
        <v>2953.1</v>
      </c>
      <c r="D266" s="5"/>
      <c r="E266" s="23" t="str">
        <f t="shared" si="4"/>
        <v>0,0</v>
      </c>
    </row>
    <row r="267" spans="1:7" ht="47.25" x14ac:dyDescent="0.25">
      <c r="A267" s="14" t="s">
        <v>525</v>
      </c>
      <c r="B267" s="4" t="s">
        <v>526</v>
      </c>
      <c r="C267" s="5">
        <v>12017.5</v>
      </c>
      <c r="D267" s="5">
        <v>12017.5</v>
      </c>
      <c r="E267" s="23">
        <f t="shared" si="4"/>
        <v>100</v>
      </c>
    </row>
    <row r="268" spans="1:7" ht="78.75" x14ac:dyDescent="0.25">
      <c r="A268" s="14" t="s">
        <v>527</v>
      </c>
      <c r="B268" s="4" t="s">
        <v>528</v>
      </c>
      <c r="C268" s="5">
        <v>380807.8</v>
      </c>
      <c r="D268" s="5">
        <v>272619.41690000001</v>
      </c>
      <c r="E268" s="23">
        <f t="shared" si="4"/>
        <v>71.589767042586843</v>
      </c>
    </row>
    <row r="269" spans="1:7" ht="63" x14ac:dyDescent="0.25">
      <c r="A269" s="14" t="s">
        <v>529</v>
      </c>
      <c r="B269" s="4" t="s">
        <v>530</v>
      </c>
      <c r="C269" s="5">
        <v>5838.3</v>
      </c>
      <c r="D269" s="5"/>
      <c r="E269" s="23" t="str">
        <f t="shared" si="4"/>
        <v>0,0</v>
      </c>
    </row>
    <row r="270" spans="1:7" ht="63" x14ac:dyDescent="0.25">
      <c r="A270" s="14" t="s">
        <v>531</v>
      </c>
      <c r="B270" s="4" t="s">
        <v>532</v>
      </c>
      <c r="C270" s="5">
        <v>5.3</v>
      </c>
      <c r="D270" s="5"/>
      <c r="E270" s="23" t="str">
        <f t="shared" si="4"/>
        <v>0,0</v>
      </c>
    </row>
    <row r="271" spans="1:7" ht="141.75" x14ac:dyDescent="0.25">
      <c r="A271" s="14" t="s">
        <v>533</v>
      </c>
      <c r="B271" s="4" t="s">
        <v>534</v>
      </c>
      <c r="C271" s="5">
        <v>45328.9</v>
      </c>
      <c r="D271" s="5">
        <v>33219.012000000002</v>
      </c>
      <c r="E271" s="23">
        <f t="shared" si="4"/>
        <v>73.284399136091992</v>
      </c>
    </row>
    <row r="272" spans="1:7" ht="47.25" x14ac:dyDescent="0.25">
      <c r="A272" s="14" t="s">
        <v>535</v>
      </c>
      <c r="B272" s="4" t="s">
        <v>536</v>
      </c>
      <c r="C272" s="5">
        <v>302100.8</v>
      </c>
      <c r="D272" s="5">
        <v>299299.02697000001</v>
      </c>
      <c r="E272" s="23">
        <f t="shared" si="4"/>
        <v>99.072570138841073</v>
      </c>
    </row>
    <row r="273" spans="1:7" ht="78.75" x14ac:dyDescent="0.25">
      <c r="A273" s="14" t="s">
        <v>537</v>
      </c>
      <c r="B273" s="4" t="s">
        <v>538</v>
      </c>
      <c r="C273" s="5">
        <v>70000</v>
      </c>
      <c r="D273" s="5">
        <v>66252.094800000006</v>
      </c>
      <c r="E273" s="23">
        <f t="shared" si="4"/>
        <v>94.645849714285717</v>
      </c>
    </row>
    <row r="274" spans="1:7" ht="63" x14ac:dyDescent="0.25">
      <c r="A274" s="14" t="s">
        <v>539</v>
      </c>
      <c r="B274" s="4" t="s">
        <v>540</v>
      </c>
      <c r="C274" s="5">
        <v>22605.4</v>
      </c>
      <c r="D274" s="5">
        <v>18445.158950000001</v>
      </c>
      <c r="E274" s="23">
        <f t="shared" si="4"/>
        <v>81.596251116989748</v>
      </c>
    </row>
    <row r="275" spans="1:7" ht="47.25" x14ac:dyDescent="0.25">
      <c r="A275" s="14" t="s">
        <v>541</v>
      </c>
      <c r="B275" s="4" t="s">
        <v>542</v>
      </c>
      <c r="C275" s="5">
        <v>10000</v>
      </c>
      <c r="D275" s="5">
        <v>10000</v>
      </c>
      <c r="E275" s="23">
        <f t="shared" si="4"/>
        <v>100</v>
      </c>
    </row>
    <row r="276" spans="1:7" ht="78.75" x14ac:dyDescent="0.25">
      <c r="A276" s="14" t="s">
        <v>543</v>
      </c>
      <c r="B276" s="4" t="s">
        <v>544</v>
      </c>
      <c r="C276" s="5">
        <v>40.5</v>
      </c>
      <c r="D276" s="5">
        <v>39.226109999999998</v>
      </c>
      <c r="E276" s="23">
        <f t="shared" si="4"/>
        <v>96.854592592592596</v>
      </c>
    </row>
    <row r="277" spans="1:7" ht="78.75" x14ac:dyDescent="0.25">
      <c r="A277" s="14" t="s">
        <v>545</v>
      </c>
      <c r="B277" s="4" t="s">
        <v>546</v>
      </c>
      <c r="C277" s="5">
        <v>1515880</v>
      </c>
      <c r="D277" s="5">
        <v>508561.47113999998</v>
      </c>
      <c r="E277" s="23">
        <f t="shared" si="4"/>
        <v>33.548926771248382</v>
      </c>
    </row>
    <row r="278" spans="1:7" ht="63" x14ac:dyDescent="0.25">
      <c r="A278" s="14" t="s">
        <v>547</v>
      </c>
      <c r="B278" s="4" t="s">
        <v>548</v>
      </c>
      <c r="C278" s="5">
        <v>135548.9</v>
      </c>
      <c r="D278" s="5">
        <v>717841.62164999999</v>
      </c>
      <c r="E278" s="23">
        <f t="shared" si="4"/>
        <v>529.58129623331502</v>
      </c>
    </row>
    <row r="279" spans="1:7" ht="78.75" x14ac:dyDescent="0.25">
      <c r="A279" s="14" t="s">
        <v>549</v>
      </c>
      <c r="B279" s="4" t="s">
        <v>550</v>
      </c>
      <c r="C279" s="5">
        <v>11645.4</v>
      </c>
      <c r="D279" s="5">
        <v>10463.65006</v>
      </c>
      <c r="E279" s="23">
        <f t="shared" si="4"/>
        <v>89.852216840984426</v>
      </c>
    </row>
    <row r="280" spans="1:7" ht="47.25" x14ac:dyDescent="0.25">
      <c r="A280" s="14" t="s">
        <v>551</v>
      </c>
      <c r="B280" s="4" t="s">
        <v>552</v>
      </c>
      <c r="C280" s="5">
        <v>181137.7</v>
      </c>
      <c r="D280" s="5">
        <v>100285.38407</v>
      </c>
      <c r="E280" s="23">
        <f t="shared" si="4"/>
        <v>55.364169949160228</v>
      </c>
    </row>
    <row r="281" spans="1:7" ht="31.5" x14ac:dyDescent="0.25">
      <c r="A281" s="15" t="s">
        <v>553</v>
      </c>
      <c r="B281" s="16" t="s">
        <v>554</v>
      </c>
      <c r="C281" s="17">
        <v>1278859.2254600001</v>
      </c>
      <c r="D281" s="17">
        <v>618445.07782000001</v>
      </c>
      <c r="E281" s="26">
        <f t="shared" si="4"/>
        <v>48.359120809215575</v>
      </c>
    </row>
    <row r="282" spans="1:7" ht="31.5" x14ac:dyDescent="0.25">
      <c r="A282" s="10" t="s">
        <v>555</v>
      </c>
      <c r="B282" s="11" t="s">
        <v>556</v>
      </c>
      <c r="C282" s="12">
        <v>1278859.2254600001</v>
      </c>
      <c r="D282" s="12">
        <v>618445.07782000001</v>
      </c>
      <c r="E282" s="28">
        <f t="shared" si="4"/>
        <v>48.359120809215575</v>
      </c>
      <c r="F282" s="13"/>
      <c r="G282" s="13"/>
    </row>
    <row r="283" spans="1:7" ht="110.25" x14ac:dyDescent="0.25">
      <c r="A283" s="14" t="s">
        <v>557</v>
      </c>
      <c r="B283" s="4" t="s">
        <v>558</v>
      </c>
      <c r="C283" s="5">
        <v>1068859.2254600001</v>
      </c>
      <c r="D283" s="5">
        <v>436067.92348</v>
      </c>
      <c r="E283" s="23">
        <f t="shared" si="4"/>
        <v>40.797507575642754</v>
      </c>
    </row>
    <row r="284" spans="1:7" ht="78.75" x14ac:dyDescent="0.25">
      <c r="A284" s="14" t="s">
        <v>559</v>
      </c>
      <c r="B284" s="4" t="s">
        <v>560</v>
      </c>
      <c r="C284" s="5">
        <v>210000</v>
      </c>
      <c r="D284" s="5">
        <v>180000</v>
      </c>
      <c r="E284" s="23">
        <f t="shared" si="4"/>
        <v>85.714285714285708</v>
      </c>
    </row>
    <row r="285" spans="1:7" ht="47.25" x14ac:dyDescent="0.25">
      <c r="A285" s="14" t="s">
        <v>561</v>
      </c>
      <c r="B285" s="4" t="s">
        <v>562</v>
      </c>
      <c r="C285" s="5"/>
      <c r="D285" s="5">
        <v>2377.15434</v>
      </c>
      <c r="E285" s="23" t="str">
        <f t="shared" si="4"/>
        <v/>
      </c>
    </row>
    <row r="286" spans="1:7" ht="15.75" x14ac:dyDescent="0.25">
      <c r="A286" s="15" t="s">
        <v>563</v>
      </c>
      <c r="B286" s="16" t="s">
        <v>564</v>
      </c>
      <c r="C286" s="17"/>
      <c r="D286" s="17">
        <v>10526.176880000001</v>
      </c>
      <c r="E286" s="26" t="str">
        <f t="shared" si="4"/>
        <v/>
      </c>
    </row>
    <row r="287" spans="1:7" ht="31.5" x14ac:dyDescent="0.25">
      <c r="A287" s="14" t="s">
        <v>565</v>
      </c>
      <c r="B287" s="4" t="s">
        <v>566</v>
      </c>
      <c r="C287" s="5"/>
      <c r="D287" s="5">
        <v>10526.176880000001</v>
      </c>
      <c r="E287" s="23" t="str">
        <f t="shared" si="4"/>
        <v/>
      </c>
    </row>
    <row r="288" spans="1:7" ht="15.75" x14ac:dyDescent="0.25">
      <c r="A288" s="15" t="s">
        <v>567</v>
      </c>
      <c r="B288" s="16" t="s">
        <v>568</v>
      </c>
      <c r="C288" s="17">
        <v>8803005.7060000002</v>
      </c>
      <c r="D288" s="17">
        <v>6402188.9680000003</v>
      </c>
      <c r="E288" s="26">
        <f t="shared" si="4"/>
        <v>72.72730680654179</v>
      </c>
    </row>
    <row r="289" spans="1:7" ht="31.5" x14ac:dyDescent="0.25">
      <c r="A289" s="14" t="s">
        <v>569</v>
      </c>
      <c r="B289" s="4" t="s">
        <v>570</v>
      </c>
      <c r="C289" s="5">
        <v>8803005.7060000002</v>
      </c>
      <c r="D289" s="5">
        <v>6402188.9680000003</v>
      </c>
      <c r="E289" s="23">
        <f t="shared" si="4"/>
        <v>72.72730680654179</v>
      </c>
    </row>
    <row r="290" spans="1:7" ht="63" x14ac:dyDescent="0.25">
      <c r="A290" s="15" t="s">
        <v>571</v>
      </c>
      <c r="B290" s="16" t="s">
        <v>572</v>
      </c>
      <c r="C290" s="17"/>
      <c r="D290" s="17">
        <v>89478.570219999994</v>
      </c>
      <c r="E290" s="26" t="str">
        <f t="shared" si="4"/>
        <v/>
      </c>
    </row>
    <row r="291" spans="1:7" ht="94.5" x14ac:dyDescent="0.25">
      <c r="A291" s="10" t="s">
        <v>573</v>
      </c>
      <c r="B291" s="11" t="s">
        <v>574</v>
      </c>
      <c r="C291" s="12"/>
      <c r="D291" s="12">
        <v>89478.570219999994</v>
      </c>
      <c r="E291" s="28" t="str">
        <f t="shared" si="4"/>
        <v/>
      </c>
      <c r="F291" s="13"/>
      <c r="G291" s="13"/>
    </row>
    <row r="292" spans="1:7" ht="31.5" x14ac:dyDescent="0.25">
      <c r="A292" s="14" t="s">
        <v>575</v>
      </c>
      <c r="B292" s="4" t="s">
        <v>576</v>
      </c>
      <c r="C292" s="5"/>
      <c r="D292" s="5">
        <v>5239.4311100000004</v>
      </c>
      <c r="E292" s="23" t="str">
        <f t="shared" si="4"/>
        <v/>
      </c>
    </row>
    <row r="293" spans="1:7" ht="31.5" x14ac:dyDescent="0.25">
      <c r="A293" s="14" t="s">
        <v>577</v>
      </c>
      <c r="B293" s="4" t="s">
        <v>578</v>
      </c>
      <c r="C293" s="5"/>
      <c r="D293" s="5">
        <v>4970.76073</v>
      </c>
      <c r="E293" s="23" t="str">
        <f t="shared" si="4"/>
        <v/>
      </c>
    </row>
    <row r="294" spans="1:7" ht="63" x14ac:dyDescent="0.25">
      <c r="A294" s="14" t="s">
        <v>579</v>
      </c>
      <c r="B294" s="4" t="s">
        <v>580</v>
      </c>
      <c r="C294" s="5"/>
      <c r="D294" s="5">
        <v>182.47698</v>
      </c>
      <c r="E294" s="23" t="str">
        <f t="shared" si="4"/>
        <v/>
      </c>
    </row>
    <row r="295" spans="1:7" ht="31.5" x14ac:dyDescent="0.25">
      <c r="A295" s="14" t="s">
        <v>581</v>
      </c>
      <c r="B295" s="4" t="s">
        <v>582</v>
      </c>
      <c r="C295" s="5"/>
      <c r="D295" s="5">
        <v>25702.585579999999</v>
      </c>
      <c r="E295" s="23" t="str">
        <f t="shared" si="4"/>
        <v/>
      </c>
    </row>
    <row r="296" spans="1:7" ht="94.5" x14ac:dyDescent="0.25">
      <c r="A296" s="14" t="s">
        <v>583</v>
      </c>
      <c r="B296" s="4" t="s">
        <v>584</v>
      </c>
      <c r="C296" s="5"/>
      <c r="D296" s="5">
        <v>4.0000000000000003E-5</v>
      </c>
      <c r="E296" s="23" t="str">
        <f t="shared" si="4"/>
        <v/>
      </c>
    </row>
    <row r="297" spans="1:7" ht="78.75" x14ac:dyDescent="0.25">
      <c r="A297" s="14" t="s">
        <v>585</v>
      </c>
      <c r="B297" s="4" t="s">
        <v>586</v>
      </c>
      <c r="C297" s="5"/>
      <c r="D297" s="5">
        <v>144.43741</v>
      </c>
      <c r="E297" s="23" t="str">
        <f t="shared" si="4"/>
        <v/>
      </c>
    </row>
    <row r="298" spans="1:7" ht="63" x14ac:dyDescent="0.25">
      <c r="A298" s="14" t="s">
        <v>587</v>
      </c>
      <c r="B298" s="4" t="s">
        <v>588</v>
      </c>
      <c r="C298" s="5"/>
      <c r="D298" s="5">
        <v>31.049710000000001</v>
      </c>
      <c r="E298" s="23" t="str">
        <f t="shared" si="4"/>
        <v/>
      </c>
    </row>
    <row r="299" spans="1:7" ht="47.25" x14ac:dyDescent="0.25">
      <c r="A299" s="14" t="s">
        <v>589</v>
      </c>
      <c r="B299" s="4" t="s">
        <v>590</v>
      </c>
      <c r="C299" s="5"/>
      <c r="D299" s="5">
        <v>0.12001000000000001</v>
      </c>
      <c r="E299" s="23" t="str">
        <f t="shared" si="4"/>
        <v/>
      </c>
    </row>
    <row r="300" spans="1:7" ht="94.5" x14ac:dyDescent="0.25">
      <c r="A300" s="14" t="s">
        <v>591</v>
      </c>
      <c r="B300" s="4" t="s">
        <v>592</v>
      </c>
      <c r="C300" s="5"/>
      <c r="D300" s="5">
        <v>3.8213400000000002</v>
      </c>
      <c r="E300" s="23" t="str">
        <f t="shared" si="4"/>
        <v/>
      </c>
    </row>
    <row r="301" spans="1:7" ht="94.5" x14ac:dyDescent="0.25">
      <c r="A301" s="14" t="s">
        <v>593</v>
      </c>
      <c r="B301" s="4" t="s">
        <v>594</v>
      </c>
      <c r="C301" s="5"/>
      <c r="D301" s="5">
        <v>32.014209999999999</v>
      </c>
      <c r="E301" s="23" t="str">
        <f t="shared" si="4"/>
        <v/>
      </c>
    </row>
    <row r="302" spans="1:7" ht="204.75" x14ac:dyDescent="0.25">
      <c r="A302" s="14" t="s">
        <v>595</v>
      </c>
      <c r="B302" s="4" t="s">
        <v>596</v>
      </c>
      <c r="C302" s="5"/>
      <c r="D302" s="5">
        <v>23968.568869999999</v>
      </c>
      <c r="E302" s="23" t="str">
        <f t="shared" si="4"/>
        <v/>
      </c>
    </row>
    <row r="303" spans="1:7" ht="63" x14ac:dyDescent="0.25">
      <c r="A303" s="14" t="s">
        <v>597</v>
      </c>
      <c r="B303" s="4" t="s">
        <v>598</v>
      </c>
      <c r="C303" s="5"/>
      <c r="D303" s="5">
        <v>29203.304230000002</v>
      </c>
      <c r="E303" s="23" t="str">
        <f t="shared" si="4"/>
        <v/>
      </c>
    </row>
    <row r="304" spans="1:7" ht="31.5" x14ac:dyDescent="0.25">
      <c r="A304" s="15" t="s">
        <v>599</v>
      </c>
      <c r="B304" s="16" t="s">
        <v>600</v>
      </c>
      <c r="C304" s="17">
        <v>-4803.8990999999996</v>
      </c>
      <c r="D304" s="17">
        <v>-46788.860339999999</v>
      </c>
      <c r="E304" s="26">
        <f t="shared" si="4"/>
        <v>973.97675026105367</v>
      </c>
    </row>
    <row r="305" spans="1:7" ht="47.25" x14ac:dyDescent="0.25">
      <c r="A305" s="10" t="s">
        <v>601</v>
      </c>
      <c r="B305" s="11" t="s">
        <v>602</v>
      </c>
      <c r="C305" s="12">
        <v>-4803.8990999999996</v>
      </c>
      <c r="D305" s="12">
        <v>-46788.860339999999</v>
      </c>
      <c r="E305" s="28">
        <f t="shared" si="4"/>
        <v>973.97675026105367</v>
      </c>
      <c r="F305" s="13"/>
      <c r="G305" s="13"/>
    </row>
    <row r="306" spans="1:7" ht="31.5" x14ac:dyDescent="0.25">
      <c r="A306" s="14" t="s">
        <v>603</v>
      </c>
      <c r="B306" s="4" t="s">
        <v>604</v>
      </c>
      <c r="C306" s="5">
        <v>-68.608519999999999</v>
      </c>
      <c r="D306" s="5">
        <v>-1349.06747</v>
      </c>
      <c r="E306" s="23">
        <f t="shared" si="4"/>
        <v>1966.3264416722586</v>
      </c>
    </row>
    <row r="307" spans="1:7" ht="94.5" x14ac:dyDescent="0.25">
      <c r="A307" s="14" t="s">
        <v>605</v>
      </c>
      <c r="B307" s="4" t="s">
        <v>606</v>
      </c>
      <c r="C307" s="5"/>
      <c r="D307" s="5">
        <v>-410.80446000000001</v>
      </c>
      <c r="E307" s="23" t="str">
        <f t="shared" si="4"/>
        <v/>
      </c>
    </row>
    <row r="308" spans="1:7" ht="63" x14ac:dyDescent="0.25">
      <c r="A308" s="14" t="s">
        <v>607</v>
      </c>
      <c r="B308" s="4" t="s">
        <v>608</v>
      </c>
      <c r="C308" s="5"/>
      <c r="D308" s="5">
        <v>-525.03632000000005</v>
      </c>
      <c r="E308" s="23" t="str">
        <f t="shared" si="4"/>
        <v/>
      </c>
    </row>
    <row r="309" spans="1:7" ht="78.75" x14ac:dyDescent="0.25">
      <c r="A309" s="14" t="s">
        <v>609</v>
      </c>
      <c r="B309" s="4" t="s">
        <v>610</v>
      </c>
      <c r="C309" s="5"/>
      <c r="D309" s="5">
        <v>-1214.5774699999999</v>
      </c>
      <c r="E309" s="23" t="str">
        <f t="shared" si="4"/>
        <v/>
      </c>
    </row>
    <row r="310" spans="1:7" ht="110.25" x14ac:dyDescent="0.25">
      <c r="A310" s="14" t="s">
        <v>611</v>
      </c>
      <c r="B310" s="4" t="s">
        <v>612</v>
      </c>
      <c r="C310" s="5"/>
      <c r="D310" s="5">
        <v>-3648.0304000000001</v>
      </c>
      <c r="E310" s="23" t="str">
        <f t="shared" si="4"/>
        <v/>
      </c>
    </row>
    <row r="311" spans="1:7" ht="47.25" x14ac:dyDescent="0.25">
      <c r="A311" s="14" t="s">
        <v>613</v>
      </c>
      <c r="B311" s="4" t="s">
        <v>614</v>
      </c>
      <c r="C311" s="5"/>
      <c r="D311" s="5">
        <v>-61.56</v>
      </c>
      <c r="E311" s="23" t="str">
        <f t="shared" si="4"/>
        <v/>
      </c>
    </row>
    <row r="312" spans="1:7" ht="63" x14ac:dyDescent="0.25">
      <c r="A312" s="14" t="s">
        <v>615</v>
      </c>
      <c r="B312" s="4" t="s">
        <v>616</v>
      </c>
      <c r="C312" s="5"/>
      <c r="D312" s="5">
        <v>-89.097030000000004</v>
      </c>
      <c r="E312" s="23" t="str">
        <f t="shared" si="4"/>
        <v/>
      </c>
    </row>
    <row r="313" spans="1:7" ht="78.75" x14ac:dyDescent="0.25">
      <c r="A313" s="14" t="s">
        <v>617</v>
      </c>
      <c r="B313" s="4" t="s">
        <v>618</v>
      </c>
      <c r="C313" s="5"/>
      <c r="D313" s="5">
        <v>-4.0000000000000003E-5</v>
      </c>
      <c r="E313" s="23" t="str">
        <f t="shared" si="4"/>
        <v/>
      </c>
    </row>
    <row r="314" spans="1:7" ht="78.75" x14ac:dyDescent="0.25">
      <c r="A314" s="14" t="s">
        <v>619</v>
      </c>
      <c r="B314" s="4" t="s">
        <v>620</v>
      </c>
      <c r="C314" s="5"/>
      <c r="D314" s="5">
        <v>-2087.0607</v>
      </c>
      <c r="E314" s="23" t="str">
        <f t="shared" si="4"/>
        <v/>
      </c>
    </row>
    <row r="315" spans="1:7" ht="78.75" x14ac:dyDescent="0.25">
      <c r="A315" s="14" t="s">
        <v>621</v>
      </c>
      <c r="B315" s="4" t="s">
        <v>622</v>
      </c>
      <c r="C315" s="5"/>
      <c r="D315" s="5">
        <v>-1900</v>
      </c>
      <c r="E315" s="23" t="str">
        <f t="shared" si="4"/>
        <v/>
      </c>
    </row>
    <row r="316" spans="1:7" ht="63" x14ac:dyDescent="0.25">
      <c r="A316" s="14" t="s">
        <v>623</v>
      </c>
      <c r="B316" s="4" t="s">
        <v>624</v>
      </c>
      <c r="C316" s="5">
        <v>-1255.83215</v>
      </c>
      <c r="D316" s="5">
        <v>-1393.0476799999999</v>
      </c>
      <c r="E316" s="23">
        <f t="shared" si="4"/>
        <v>110.92626351379839</v>
      </c>
    </row>
    <row r="317" spans="1:7" ht="63" x14ac:dyDescent="0.25">
      <c r="A317" s="14" t="s">
        <v>625</v>
      </c>
      <c r="B317" s="4" t="s">
        <v>626</v>
      </c>
      <c r="C317" s="5"/>
      <c r="D317" s="5">
        <v>-37.857250000000001</v>
      </c>
      <c r="E317" s="23" t="str">
        <f t="shared" si="4"/>
        <v/>
      </c>
    </row>
    <row r="318" spans="1:7" ht="47.25" x14ac:dyDescent="0.25">
      <c r="A318" s="14" t="s">
        <v>627</v>
      </c>
      <c r="B318" s="4" t="s">
        <v>628</v>
      </c>
      <c r="C318" s="5"/>
      <c r="D318" s="5">
        <v>-4228.3842999999997</v>
      </c>
      <c r="E318" s="23" t="str">
        <f t="shared" si="4"/>
        <v/>
      </c>
    </row>
    <row r="319" spans="1:7" ht="63" x14ac:dyDescent="0.25">
      <c r="A319" s="14" t="s">
        <v>629</v>
      </c>
      <c r="B319" s="4" t="s">
        <v>630</v>
      </c>
      <c r="C319" s="5"/>
      <c r="D319" s="5">
        <v>-6.0095700000000001</v>
      </c>
      <c r="E319" s="23" t="str">
        <f t="shared" si="4"/>
        <v/>
      </c>
    </row>
    <row r="320" spans="1:7" ht="31.5" x14ac:dyDescent="0.25">
      <c r="A320" s="14" t="s">
        <v>631</v>
      </c>
      <c r="B320" s="4" t="s">
        <v>632</v>
      </c>
      <c r="C320" s="5">
        <v>-1.0000000000000001E-5</v>
      </c>
      <c r="D320" s="5">
        <v>-1.0000000000000001E-5</v>
      </c>
      <c r="E320" s="23">
        <f t="shared" si="4"/>
        <v>100</v>
      </c>
    </row>
    <row r="321" spans="1:5" ht="47.25" x14ac:dyDescent="0.25">
      <c r="A321" s="14" t="s">
        <v>633</v>
      </c>
      <c r="B321" s="4" t="s">
        <v>634</v>
      </c>
      <c r="C321" s="5"/>
      <c r="D321" s="5">
        <v>-0.46711999999999998</v>
      </c>
      <c r="E321" s="23" t="str">
        <f t="shared" si="4"/>
        <v/>
      </c>
    </row>
    <row r="322" spans="1:5" ht="47.25" x14ac:dyDescent="0.25">
      <c r="A322" s="14" t="s">
        <v>635</v>
      </c>
      <c r="B322" s="4" t="s">
        <v>636</v>
      </c>
      <c r="C322" s="5">
        <v>-7.4459999999999998E-2</v>
      </c>
      <c r="D322" s="5">
        <v>-7.4459999999999998E-2</v>
      </c>
      <c r="E322" s="23">
        <f t="shared" si="4"/>
        <v>100</v>
      </c>
    </row>
    <row r="323" spans="1:5" ht="63" x14ac:dyDescent="0.25">
      <c r="A323" s="14" t="s">
        <v>637</v>
      </c>
      <c r="B323" s="4" t="s">
        <v>638</v>
      </c>
      <c r="C323" s="5">
        <v>-4.0693400000000004</v>
      </c>
      <c r="D323" s="5">
        <v>-4.0696099999999999</v>
      </c>
      <c r="E323" s="23">
        <f t="shared" si="4"/>
        <v>100.00663498257703</v>
      </c>
    </row>
    <row r="324" spans="1:5" ht="47.25" x14ac:dyDescent="0.25">
      <c r="A324" s="14" t="s">
        <v>639</v>
      </c>
      <c r="B324" s="4" t="s">
        <v>640</v>
      </c>
      <c r="C324" s="5">
        <v>-3.7759999999999998</v>
      </c>
      <c r="D324" s="5">
        <v>-106.86385</v>
      </c>
      <c r="E324" s="23">
        <f t="shared" si="4"/>
        <v>2830.0807733050851</v>
      </c>
    </row>
    <row r="325" spans="1:5" ht="78.75" x14ac:dyDescent="0.25">
      <c r="A325" s="14" t="s">
        <v>641</v>
      </c>
      <c r="B325" s="4" t="s">
        <v>642</v>
      </c>
      <c r="C325" s="5"/>
      <c r="D325" s="5">
        <v>-44.789279999999998</v>
      </c>
      <c r="E325" s="23" t="str">
        <f t="shared" si="4"/>
        <v/>
      </c>
    </row>
    <row r="326" spans="1:5" ht="47.25" x14ac:dyDescent="0.25">
      <c r="A326" s="14" t="s">
        <v>643</v>
      </c>
      <c r="B326" s="4" t="s">
        <v>644</v>
      </c>
      <c r="C326" s="5">
        <v>-2.5376099999999999</v>
      </c>
      <c r="D326" s="5">
        <v>-216.39434</v>
      </c>
      <c r="E326" s="23">
        <f t="shared" ref="E326:E341" si="5">IF(AND(D326="",C326&lt;&gt;""),"0,0",(IF(C326="","",(D326/C326)*100)))</f>
        <v>8527.4860991247679</v>
      </c>
    </row>
    <row r="327" spans="1:5" ht="63" x14ac:dyDescent="0.25">
      <c r="A327" s="14" t="s">
        <v>645</v>
      </c>
      <c r="B327" s="4" t="s">
        <v>646</v>
      </c>
      <c r="C327" s="5">
        <v>-14.76052</v>
      </c>
      <c r="D327" s="5">
        <v>-562.8338</v>
      </c>
      <c r="E327" s="23">
        <f t="shared" si="5"/>
        <v>3813.1027904165976</v>
      </c>
    </row>
    <row r="328" spans="1:5" ht="126" x14ac:dyDescent="0.25">
      <c r="A328" s="14" t="s">
        <v>647</v>
      </c>
      <c r="B328" s="4" t="s">
        <v>648</v>
      </c>
      <c r="C328" s="5">
        <v>-11.69256</v>
      </c>
      <c r="D328" s="5">
        <v>-216.84845999999999</v>
      </c>
      <c r="E328" s="23">
        <f t="shared" si="5"/>
        <v>1854.5849668507153</v>
      </c>
    </row>
    <row r="329" spans="1:5" ht="47.25" x14ac:dyDescent="0.25">
      <c r="A329" s="14" t="s">
        <v>649</v>
      </c>
      <c r="B329" s="4" t="s">
        <v>650</v>
      </c>
      <c r="C329" s="5"/>
      <c r="D329" s="5">
        <v>-0.12001000000000001</v>
      </c>
      <c r="E329" s="23" t="str">
        <f t="shared" si="5"/>
        <v/>
      </c>
    </row>
    <row r="330" spans="1:5" ht="63" x14ac:dyDescent="0.25">
      <c r="A330" s="14" t="s">
        <v>651</v>
      </c>
      <c r="B330" s="4" t="s">
        <v>652</v>
      </c>
      <c r="C330" s="5"/>
      <c r="D330" s="5">
        <v>-15.372680000000001</v>
      </c>
      <c r="E330" s="23" t="str">
        <f t="shared" si="5"/>
        <v/>
      </c>
    </row>
    <row r="331" spans="1:5" ht="31.5" x14ac:dyDescent="0.25">
      <c r="A331" s="14" t="s">
        <v>653</v>
      </c>
      <c r="B331" s="4" t="s">
        <v>654</v>
      </c>
      <c r="C331" s="5">
        <v>-20.315999999999999</v>
      </c>
      <c r="D331" s="5">
        <v>-20.315999999999999</v>
      </c>
      <c r="E331" s="23">
        <f t="shared" si="5"/>
        <v>100</v>
      </c>
    </row>
    <row r="332" spans="1:5" ht="47.25" x14ac:dyDescent="0.25">
      <c r="A332" s="14" t="s">
        <v>655</v>
      </c>
      <c r="B332" s="4" t="s">
        <v>656</v>
      </c>
      <c r="C332" s="5"/>
      <c r="D332" s="5">
        <v>-53.58372</v>
      </c>
      <c r="E332" s="23" t="str">
        <f t="shared" si="5"/>
        <v/>
      </c>
    </row>
    <row r="333" spans="1:5" ht="78.75" x14ac:dyDescent="0.25">
      <c r="A333" s="14" t="s">
        <v>657</v>
      </c>
      <c r="B333" s="4" t="s">
        <v>658</v>
      </c>
      <c r="C333" s="5">
        <v>-609.90513999999996</v>
      </c>
      <c r="D333" s="5">
        <v>-613.72648000000004</v>
      </c>
      <c r="E333" s="23">
        <f t="shared" si="5"/>
        <v>100.62654661346191</v>
      </c>
    </row>
    <row r="334" spans="1:5" ht="47.25" x14ac:dyDescent="0.25">
      <c r="A334" s="14" t="s">
        <v>659</v>
      </c>
      <c r="B334" s="4" t="s">
        <v>660</v>
      </c>
      <c r="C334" s="5"/>
      <c r="D334" s="5">
        <v>-829.86901999999998</v>
      </c>
      <c r="E334" s="23" t="str">
        <f t="shared" si="5"/>
        <v/>
      </c>
    </row>
    <row r="335" spans="1:5" ht="78.75" x14ac:dyDescent="0.25">
      <c r="A335" s="14" t="s">
        <v>661</v>
      </c>
      <c r="B335" s="4" t="s">
        <v>662</v>
      </c>
      <c r="C335" s="5"/>
      <c r="D335" s="5">
        <v>-182.47698</v>
      </c>
      <c r="E335" s="23" t="str">
        <f t="shared" si="5"/>
        <v/>
      </c>
    </row>
    <row r="336" spans="1:5" ht="189" x14ac:dyDescent="0.25">
      <c r="A336" s="14" t="s">
        <v>663</v>
      </c>
      <c r="B336" s="4" t="s">
        <v>664</v>
      </c>
      <c r="C336" s="5"/>
      <c r="D336" s="5">
        <v>-23968.568869999999</v>
      </c>
      <c r="E336" s="23" t="str">
        <f t="shared" si="5"/>
        <v/>
      </c>
    </row>
    <row r="337" spans="1:5" ht="173.25" x14ac:dyDescent="0.25">
      <c r="A337" s="14" t="s">
        <v>665</v>
      </c>
      <c r="B337" s="4" t="s">
        <v>666</v>
      </c>
      <c r="C337" s="5">
        <v>-1636.9558400000001</v>
      </c>
      <c r="D337" s="5">
        <v>-1636.9558400000001</v>
      </c>
      <c r="E337" s="23">
        <f t="shared" si="5"/>
        <v>100</v>
      </c>
    </row>
    <row r="338" spans="1:5" ht="173.25" x14ac:dyDescent="0.25">
      <c r="A338" s="14" t="s">
        <v>667</v>
      </c>
      <c r="B338" s="4" t="s">
        <v>668</v>
      </c>
      <c r="C338" s="5">
        <v>-482.13047</v>
      </c>
      <c r="D338" s="5">
        <v>-564.21028999999999</v>
      </c>
      <c r="E338" s="23">
        <f t="shared" si="5"/>
        <v>117.02440005503074</v>
      </c>
    </row>
    <row r="339" spans="1:5" ht="189" x14ac:dyDescent="0.25">
      <c r="A339" s="14" t="s">
        <v>669</v>
      </c>
      <c r="B339" s="4" t="s">
        <v>670</v>
      </c>
      <c r="C339" s="5">
        <v>-693.24048000000005</v>
      </c>
      <c r="D339" s="5">
        <v>-693.24048000000005</v>
      </c>
      <c r="E339" s="23">
        <f t="shared" si="5"/>
        <v>100</v>
      </c>
    </row>
    <row r="340" spans="1:5" ht="47.25" x14ac:dyDescent="0.25">
      <c r="A340" s="14" t="s">
        <v>671</v>
      </c>
      <c r="B340" s="4" t="s">
        <v>672</v>
      </c>
      <c r="C340" s="5"/>
      <c r="D340" s="5">
        <v>-107.54635</v>
      </c>
      <c r="E340" s="23" t="str">
        <f t="shared" si="5"/>
        <v/>
      </c>
    </row>
    <row r="341" spans="1:5" ht="15.75" x14ac:dyDescent="0.25">
      <c r="A341" s="7"/>
      <c r="B341" s="8" t="s">
        <v>673</v>
      </c>
      <c r="C341" s="9">
        <v>98218577.786660001</v>
      </c>
      <c r="D341" s="9">
        <v>72901159.586799994</v>
      </c>
      <c r="E341" s="27">
        <f t="shared" si="5"/>
        <v>74.223391571753538</v>
      </c>
    </row>
    <row r="342" spans="1:5" s="6" customFormat="1" ht="15.75" x14ac:dyDescent="0.25">
      <c r="A342" s="3"/>
      <c r="B342" s="4"/>
      <c r="C342" s="5"/>
      <c r="D342" s="5"/>
      <c r="E342" s="23"/>
    </row>
    <row r="343" spans="1:5" s="6" customFormat="1" ht="15.75" x14ac:dyDescent="0.25">
      <c r="E343" s="24"/>
    </row>
    <row r="344" spans="1:5" x14ac:dyDescent="0.25">
      <c r="E344" s="25"/>
    </row>
    <row r="345" spans="1:5" x14ac:dyDescent="0.25">
      <c r="E345" s="25"/>
    </row>
  </sheetData>
  <mergeCells count="2">
    <mergeCell ref="A4:E4"/>
    <mergeCell ref="A3:E3"/>
  </mergeCells>
  <pageMargins left="0.55118110236220474" right="0.15748031496062992" top="0.31496062992125984" bottom="0.31496062992125984" header="0.15748031496062992" footer="0.15748031496062992"/>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1</vt:lpstr>
      <vt:lpstr>Date</vt:lpstr>
      <vt:lpstr>ThisYear</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2022-11-07T22:20:02Z</dcterms:modified>
</cp:coreProperties>
</file>